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C7A18BC-7998-4AD0-9C0A-671B676B332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760" i="9" l="1"/>
  <c r="X760" i="9" s="1"/>
  <c r="W733" i="9"/>
  <c r="X733" i="9" s="1"/>
  <c r="W732" i="9"/>
  <c r="X732" i="9" s="1"/>
  <c r="W728" i="9"/>
  <c r="X728" i="9" s="1"/>
  <c r="W724" i="9"/>
  <c r="X724" i="9" s="1"/>
  <c r="W720" i="9"/>
  <c r="X720" i="9" s="1"/>
  <c r="W713" i="9"/>
  <c r="X713" i="9" s="1"/>
  <c r="W708" i="9"/>
  <c r="X708" i="9" s="1"/>
  <c r="W705" i="9"/>
  <c r="X705" i="9" s="1"/>
  <c r="W704" i="9"/>
  <c r="X704" i="9" s="1"/>
  <c r="W700" i="9"/>
  <c r="X700" i="9" s="1"/>
  <c r="W696" i="9"/>
  <c r="X696" i="9" s="1"/>
  <c r="W668" i="9"/>
  <c r="X668" i="9" s="1"/>
  <c r="W664" i="9"/>
  <c r="X664" i="9" s="1"/>
  <c r="W660" i="9"/>
  <c r="X660" i="9" s="1"/>
  <c r="W657" i="9"/>
  <c r="X657" i="9" s="1"/>
  <c r="W656" i="9"/>
  <c r="X656" i="9" s="1"/>
  <c r="W644" i="9"/>
  <c r="X644" i="9" s="1"/>
  <c r="W640" i="9"/>
  <c r="X640" i="9" s="1"/>
  <c r="W636" i="9"/>
  <c r="X636" i="9" s="1"/>
  <c r="W632" i="9"/>
  <c r="X632" i="9" s="1"/>
  <c r="W621" i="9"/>
  <c r="X621" i="9" s="1"/>
  <c r="W613" i="9"/>
  <c r="X613" i="9" s="1"/>
  <c r="W604" i="9"/>
  <c r="X604" i="9" s="1"/>
  <c r="W600" i="9"/>
  <c r="X600" i="9" s="1"/>
  <c r="W596" i="9"/>
  <c r="X596" i="9" s="1"/>
  <c r="W592" i="9"/>
  <c r="X592" i="9" s="1"/>
  <c r="W580" i="9"/>
  <c r="X580" i="9" s="1"/>
  <c r="W576" i="9"/>
  <c r="X576" i="9" s="1"/>
  <c r="W572" i="9"/>
  <c r="X572" i="9" s="1"/>
  <c r="W568" i="9"/>
  <c r="X568" i="9" s="1"/>
  <c r="W560" i="9"/>
  <c r="X560" i="9" s="1"/>
  <c r="W552" i="9"/>
  <c r="X552" i="9" s="1"/>
  <c r="W548" i="9"/>
  <c r="X548" i="9" s="1"/>
  <c r="W540" i="9"/>
  <c r="X540" i="9" s="1"/>
  <c r="W536" i="9"/>
  <c r="X536" i="9" s="1"/>
  <c r="W532" i="9"/>
  <c r="X532" i="9" s="1"/>
  <c r="W528" i="9"/>
  <c r="X528" i="9" s="1"/>
  <c r="W516" i="9"/>
  <c r="X516" i="9" s="1"/>
  <c r="W512" i="9"/>
  <c r="X512" i="9" s="1"/>
  <c r="W508" i="9"/>
  <c r="X508" i="9" s="1"/>
  <c r="W504" i="9"/>
  <c r="X504" i="9" s="1"/>
  <c r="W496" i="9"/>
  <c r="X496" i="9" s="1"/>
  <c r="W492" i="9"/>
  <c r="X492" i="9" s="1"/>
  <c r="W488" i="9"/>
  <c r="X488" i="9" s="1"/>
  <c r="W484" i="9"/>
  <c r="X484" i="9" s="1"/>
  <c r="W476" i="9"/>
  <c r="X476" i="9" s="1"/>
  <c r="W472" i="9"/>
  <c r="X472" i="9" s="1"/>
  <c r="W468" i="9"/>
  <c r="X468" i="9" s="1"/>
  <c r="W464" i="9"/>
  <c r="X464" i="9" s="1"/>
  <c r="W453" i="9"/>
  <c r="X453" i="9" s="1"/>
  <c r="W452" i="9"/>
  <c r="X452" i="9" s="1"/>
  <c r="W448" i="9"/>
  <c r="X448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712" i="9"/>
  <c r="X712" i="9" s="1"/>
  <c r="W688" i="9"/>
  <c r="X688" i="9" s="1"/>
  <c r="W680" i="9"/>
  <c r="X680" i="9" s="1"/>
  <c r="W672" i="9"/>
  <c r="X672" i="9" s="1"/>
  <c r="W648" i="9"/>
  <c r="X648" i="9" s="1"/>
  <c r="W624" i="9"/>
  <c r="X624" i="9" s="1"/>
  <c r="W616" i="9"/>
  <c r="X616" i="9" s="1"/>
  <c r="W608" i="9"/>
  <c r="X608" i="9" s="1"/>
  <c r="W584" i="9"/>
  <c r="X584" i="9" s="1"/>
  <c r="W544" i="9"/>
  <c r="X544" i="9" s="1"/>
  <c r="W520" i="9"/>
  <c r="X520" i="9" s="1"/>
  <c r="W480" i="9"/>
  <c r="X480" i="9" s="1"/>
  <c r="W456" i="9"/>
  <c r="X456" i="9" s="1"/>
  <c r="W759" i="9"/>
  <c r="X759" i="9" s="1"/>
  <c r="W758" i="9"/>
  <c r="X758" i="9" s="1"/>
  <c r="W757" i="9"/>
  <c r="X757" i="9" s="1"/>
  <c r="W756" i="9"/>
  <c r="X756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8" i="9"/>
  <c r="X748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40" i="9"/>
  <c r="X740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21" i="9"/>
  <c r="X721" i="9" s="1"/>
  <c r="W719" i="9"/>
  <c r="X719" i="9" s="1"/>
  <c r="W718" i="9"/>
  <c r="X718" i="9" s="1"/>
  <c r="W717" i="9"/>
  <c r="X717" i="9" s="1"/>
  <c r="W716" i="9"/>
  <c r="X716" i="9" s="1"/>
  <c r="W715" i="9"/>
  <c r="X715" i="9" s="1"/>
  <c r="W714" i="9"/>
  <c r="X714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701" i="9"/>
  <c r="X701" i="9" s="1"/>
  <c r="W699" i="9"/>
  <c r="X699" i="9" s="1"/>
  <c r="W698" i="9"/>
  <c r="X698" i="9" s="1"/>
  <c r="W697" i="9"/>
  <c r="X697" i="9" s="1"/>
  <c r="W695" i="9"/>
  <c r="X695" i="9" s="1"/>
  <c r="W694" i="9"/>
  <c r="X694" i="9" s="1"/>
  <c r="W693" i="9"/>
  <c r="X693" i="9" s="1"/>
  <c r="W692" i="9"/>
  <c r="X692" i="9" s="1"/>
  <c r="W691" i="9"/>
  <c r="X691" i="9" s="1"/>
  <c r="W690" i="9"/>
  <c r="X690" i="9" s="1"/>
  <c r="W689" i="9"/>
  <c r="X689" i="9" s="1"/>
  <c r="W687" i="9"/>
  <c r="X687" i="9" s="1"/>
  <c r="W686" i="9"/>
  <c r="X686" i="9" s="1"/>
  <c r="W685" i="9"/>
  <c r="X685" i="9" s="1"/>
  <c r="W684" i="9"/>
  <c r="X684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6" i="9"/>
  <c r="X676" i="9" s="1"/>
  <c r="W675" i="9"/>
  <c r="X675" i="9" s="1"/>
  <c r="W674" i="9"/>
  <c r="X674" i="9" s="1"/>
  <c r="W673" i="9"/>
  <c r="X673" i="9" s="1"/>
  <c r="W671" i="9"/>
  <c r="X671" i="9" s="1"/>
  <c r="W670" i="9"/>
  <c r="X670" i="9" s="1"/>
  <c r="W669" i="9"/>
  <c r="X669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2" i="9"/>
  <c r="X652" i="9" s="1"/>
  <c r="W651" i="9"/>
  <c r="X651" i="9" s="1"/>
  <c r="W650" i="9"/>
  <c r="X650" i="9" s="1"/>
  <c r="W649" i="9"/>
  <c r="X649" i="9" s="1"/>
  <c r="W647" i="9"/>
  <c r="X647" i="9" s="1"/>
  <c r="W646" i="9"/>
  <c r="X646" i="9" s="1"/>
  <c r="W645" i="9"/>
  <c r="X645" i="9" s="1"/>
  <c r="W643" i="9"/>
  <c r="X643" i="9" s="1"/>
  <c r="W642" i="9"/>
  <c r="X642" i="9" s="1"/>
  <c r="W641" i="9"/>
  <c r="X641" i="9" s="1"/>
  <c r="W639" i="9"/>
  <c r="X639" i="9" s="1"/>
  <c r="W638" i="9"/>
  <c r="X638" i="9" s="1"/>
  <c r="W637" i="9"/>
  <c r="X637" i="9" s="1"/>
  <c r="W635" i="9"/>
  <c r="X635" i="9" s="1"/>
  <c r="W634" i="9"/>
  <c r="X634" i="9" s="1"/>
  <c r="W633" i="9"/>
  <c r="X633" i="9" s="1"/>
  <c r="W631" i="9"/>
  <c r="X631" i="9" s="1"/>
  <c r="W630" i="9"/>
  <c r="X630" i="9" s="1"/>
  <c r="W629" i="9"/>
  <c r="X629" i="9" s="1"/>
  <c r="W628" i="9"/>
  <c r="X628" i="9" s="1"/>
  <c r="W627" i="9"/>
  <c r="X627" i="9" s="1"/>
  <c r="W626" i="9"/>
  <c r="X626" i="9" s="1"/>
  <c r="W625" i="9"/>
  <c r="X625" i="9" s="1"/>
  <c r="W623" i="9"/>
  <c r="X623" i="9" s="1"/>
  <c r="W622" i="9"/>
  <c r="X622" i="9" s="1"/>
  <c r="W620" i="9"/>
  <c r="X620" i="9" s="1"/>
  <c r="W619" i="9"/>
  <c r="X619" i="9" s="1"/>
  <c r="W618" i="9"/>
  <c r="X618" i="9" s="1"/>
  <c r="W617" i="9"/>
  <c r="X617" i="9" s="1"/>
  <c r="W615" i="9"/>
  <c r="X615" i="9" s="1"/>
  <c r="W614" i="9"/>
  <c r="X614" i="9" s="1"/>
  <c r="W612" i="9"/>
  <c r="X612" i="9" s="1"/>
  <c r="W611" i="9"/>
  <c r="X611" i="9" s="1"/>
  <c r="W610" i="9"/>
  <c r="X610" i="9" s="1"/>
  <c r="W609" i="9"/>
  <c r="X609" i="9" s="1"/>
  <c r="W607" i="9"/>
  <c r="X607" i="9" s="1"/>
  <c r="W606" i="9"/>
  <c r="X606" i="9" s="1"/>
  <c r="W605" i="9"/>
  <c r="X605" i="9" s="1"/>
  <c r="W603" i="9"/>
  <c r="X603" i="9" s="1"/>
  <c r="W602" i="9"/>
  <c r="X602" i="9" s="1"/>
  <c r="W601" i="9"/>
  <c r="X601" i="9" s="1"/>
  <c r="W599" i="9"/>
  <c r="X599" i="9" s="1"/>
  <c r="W598" i="9"/>
  <c r="X598" i="9" s="1"/>
  <c r="W597" i="9"/>
  <c r="X597" i="9" s="1"/>
  <c r="W595" i="9"/>
  <c r="X595" i="9" s="1"/>
  <c r="W594" i="9"/>
  <c r="X594" i="9" s="1"/>
  <c r="W593" i="9"/>
  <c r="X593" i="9" s="1"/>
  <c r="W591" i="9"/>
  <c r="X591" i="9" s="1"/>
  <c r="W590" i="9"/>
  <c r="X590" i="9" s="1"/>
  <c r="W589" i="9"/>
  <c r="X589" i="9" s="1"/>
  <c r="W588" i="9"/>
  <c r="X588" i="9" s="1"/>
  <c r="W587" i="9"/>
  <c r="X587" i="9" s="1"/>
  <c r="W586" i="9"/>
  <c r="X586" i="9" s="1"/>
  <c r="W585" i="9"/>
  <c r="X585" i="9" s="1"/>
  <c r="W583" i="9"/>
  <c r="X583" i="9" s="1"/>
  <c r="W582" i="9"/>
  <c r="X582" i="9" s="1"/>
  <c r="W581" i="9"/>
  <c r="X581" i="9" s="1"/>
  <c r="W579" i="9"/>
  <c r="X579" i="9" s="1"/>
  <c r="W578" i="9"/>
  <c r="X578" i="9" s="1"/>
  <c r="W577" i="9"/>
  <c r="X577" i="9" s="1"/>
  <c r="W575" i="9"/>
  <c r="X575" i="9" s="1"/>
  <c r="W574" i="9"/>
  <c r="X574" i="9" s="1"/>
  <c r="W573" i="9"/>
  <c r="X573" i="9" s="1"/>
  <c r="W571" i="9"/>
  <c r="X571" i="9" s="1"/>
  <c r="W570" i="9"/>
  <c r="X570" i="9" s="1"/>
  <c r="W569" i="9"/>
  <c r="X569" i="9" s="1"/>
  <c r="W567" i="9"/>
  <c r="X567" i="9" s="1"/>
  <c r="W566" i="9"/>
  <c r="X566" i="9" s="1"/>
  <c r="W565" i="9"/>
  <c r="X565" i="9" s="1"/>
  <c r="W564" i="9"/>
  <c r="X564" i="9" s="1"/>
  <c r="W563" i="9"/>
  <c r="X563" i="9" s="1"/>
  <c r="W562" i="9"/>
  <c r="X562" i="9" s="1"/>
  <c r="W561" i="9"/>
  <c r="X561" i="9" s="1"/>
  <c r="W559" i="9"/>
  <c r="X559" i="9" s="1"/>
  <c r="W558" i="9"/>
  <c r="X558" i="9" s="1"/>
  <c r="W557" i="9"/>
  <c r="X557" i="9" s="1"/>
  <c r="W556" i="9"/>
  <c r="X556" i="9" s="1"/>
  <c r="W555" i="9"/>
  <c r="X555" i="9" s="1"/>
  <c r="W554" i="9"/>
  <c r="X554" i="9" s="1"/>
  <c r="W553" i="9"/>
  <c r="X553" i="9" s="1"/>
  <c r="W551" i="9"/>
  <c r="X551" i="9" s="1"/>
  <c r="W550" i="9"/>
  <c r="X550" i="9" s="1"/>
  <c r="W549" i="9"/>
  <c r="X549" i="9" s="1"/>
  <c r="W547" i="9"/>
  <c r="X547" i="9" s="1"/>
  <c r="W546" i="9"/>
  <c r="X546" i="9" s="1"/>
  <c r="W545" i="9"/>
  <c r="X545" i="9" s="1"/>
  <c r="W543" i="9"/>
  <c r="X543" i="9" s="1"/>
  <c r="W542" i="9"/>
  <c r="X542" i="9" s="1"/>
  <c r="W541" i="9"/>
  <c r="X541" i="9" s="1"/>
  <c r="W539" i="9"/>
  <c r="X539" i="9" s="1"/>
  <c r="W538" i="9"/>
  <c r="X538" i="9" s="1"/>
  <c r="W537" i="9"/>
  <c r="X537" i="9" s="1"/>
  <c r="W535" i="9"/>
  <c r="X535" i="9" s="1"/>
  <c r="W534" i="9"/>
  <c r="X534" i="9" s="1"/>
  <c r="W533" i="9"/>
  <c r="X533" i="9" s="1"/>
  <c r="W531" i="9"/>
  <c r="X531" i="9" s="1"/>
  <c r="W530" i="9"/>
  <c r="X530" i="9" s="1"/>
  <c r="W529" i="9"/>
  <c r="X529" i="9" s="1"/>
  <c r="W527" i="9"/>
  <c r="X527" i="9" s="1"/>
  <c r="W526" i="9"/>
  <c r="X526" i="9" s="1"/>
  <c r="W525" i="9"/>
  <c r="X525" i="9" s="1"/>
  <c r="W524" i="9"/>
  <c r="X524" i="9" s="1"/>
  <c r="W523" i="9"/>
  <c r="X523" i="9" s="1"/>
  <c r="W522" i="9"/>
  <c r="X522" i="9" s="1"/>
  <c r="W521" i="9"/>
  <c r="X521" i="9" s="1"/>
  <c r="W519" i="9"/>
  <c r="X519" i="9" s="1"/>
  <c r="W518" i="9"/>
  <c r="X518" i="9" s="1"/>
  <c r="W517" i="9"/>
  <c r="X517" i="9" s="1"/>
  <c r="W515" i="9"/>
  <c r="X515" i="9" s="1"/>
  <c r="W514" i="9"/>
  <c r="X514" i="9" s="1"/>
  <c r="W513" i="9"/>
  <c r="X513" i="9" s="1"/>
  <c r="W511" i="9"/>
  <c r="X511" i="9" s="1"/>
  <c r="W510" i="9"/>
  <c r="X510" i="9" s="1"/>
  <c r="W509" i="9"/>
  <c r="X509" i="9" s="1"/>
  <c r="W507" i="9"/>
  <c r="X507" i="9" s="1"/>
  <c r="W506" i="9"/>
  <c r="X506" i="9" s="1"/>
  <c r="W505" i="9"/>
  <c r="X505" i="9" s="1"/>
  <c r="W503" i="9"/>
  <c r="X503" i="9" s="1"/>
  <c r="W502" i="9"/>
  <c r="X502" i="9" s="1"/>
  <c r="W501" i="9"/>
  <c r="X501" i="9" s="1"/>
  <c r="W500" i="9"/>
  <c r="X500" i="9" s="1"/>
  <c r="W499" i="9"/>
  <c r="X499" i="9" s="1"/>
  <c r="W498" i="9"/>
  <c r="X498" i="9" s="1"/>
  <c r="W497" i="9"/>
  <c r="X497" i="9" s="1"/>
  <c r="W495" i="9"/>
  <c r="X495" i="9" s="1"/>
  <c r="W494" i="9"/>
  <c r="X494" i="9" s="1"/>
  <c r="W493" i="9"/>
  <c r="X493" i="9" s="1"/>
  <c r="W491" i="9"/>
  <c r="X491" i="9" s="1"/>
  <c r="W490" i="9"/>
  <c r="X490" i="9" s="1"/>
  <c r="W489" i="9"/>
  <c r="X489" i="9" s="1"/>
  <c r="W487" i="9"/>
  <c r="X487" i="9" s="1"/>
  <c r="W486" i="9"/>
  <c r="X486" i="9" s="1"/>
  <c r="W485" i="9"/>
  <c r="X485" i="9" s="1"/>
  <c r="W483" i="9"/>
  <c r="X483" i="9" s="1"/>
  <c r="W482" i="9"/>
  <c r="X482" i="9" s="1"/>
  <c r="W481" i="9"/>
  <c r="X481" i="9" s="1"/>
  <c r="W479" i="9"/>
  <c r="X479" i="9" s="1"/>
  <c r="W478" i="9"/>
  <c r="X478" i="9" s="1"/>
  <c r="W477" i="9"/>
  <c r="X477" i="9" s="1"/>
  <c r="W475" i="9"/>
  <c r="X475" i="9" s="1"/>
  <c r="W474" i="9"/>
  <c r="X474" i="9" s="1"/>
  <c r="W473" i="9"/>
  <c r="X473" i="9" s="1"/>
  <c r="W471" i="9"/>
  <c r="X471" i="9" s="1"/>
  <c r="W470" i="9"/>
  <c r="X470" i="9" s="1"/>
  <c r="W469" i="9"/>
  <c r="X469" i="9" s="1"/>
  <c r="W467" i="9"/>
  <c r="X467" i="9" s="1"/>
  <c r="W466" i="9"/>
  <c r="X466" i="9" s="1"/>
  <c r="W465" i="9"/>
  <c r="X465" i="9" s="1"/>
  <c r="W463" i="9"/>
  <c r="X463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5" i="9"/>
  <c r="X455" i="9" s="1"/>
  <c r="W454" i="9"/>
  <c r="X454" i="9" s="1"/>
  <c r="W451" i="9"/>
  <c r="X451" i="9" s="1"/>
  <c r="W450" i="9"/>
  <c r="X450" i="9" s="1"/>
  <c r="V3" i="9"/>
  <c r="U3" i="9"/>
  <c r="T3" i="9"/>
  <c r="S3" i="9"/>
  <c r="R3" i="9"/>
  <c r="Q3" i="9"/>
  <c r="P3" i="9"/>
  <c r="O3" i="9"/>
  <c r="N3" i="9"/>
  <c r="M3" i="9"/>
  <c r="L3" i="9"/>
  <c r="K3" i="9"/>
  <c r="W449" i="9"/>
  <c r="X449" i="9" s="1"/>
  <c r="W447" i="9"/>
  <c r="X447" i="9" s="1"/>
  <c r="W445" i="9"/>
  <c r="X445" i="9" s="1"/>
  <c r="W446" i="9"/>
  <c r="X446" i="9" s="1"/>
  <c r="J3" i="9" l="1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W3" i="9" l="1"/>
  <c r="X3" i="9" s="1"/>
  <c r="I4" i="11"/>
  <c r="I2" i="11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<sst xmlns="http://schemas.openxmlformats.org/spreadsheetml/2006/main" count="8387" uniqueCount="1145">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</sst>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14" fillId="6" borderId="16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3" borderId="7" xfId="0" applyFont="1" applyFill="1" applyBorder="1" applyAlignment="1">
      <alignment horizontal="center"/>
    </xf>
    <xf numFmtId="1" fontId="17" fillId="3" borderId="5" xfId="0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9" fontId="17" fillId="3" borderId="6" xfId="9" applyFont="1" applyFill="1" applyBorder="1" applyAlignment="1">
      <alignment horizontal="center"/>
    </xf>
    <xf numFmtId="0" fontId="17" fillId="0" borderId="0" xfId="0" applyFont="1"/>
    <xf numFmtId="1" fontId="17" fillId="3" borderId="7" xfId="0" applyNumberFormat="1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9" fontId="17" fillId="3" borderId="8" xfId="9" applyFont="1" applyFill="1" applyBorder="1" applyAlignment="1">
      <alignment horizontal="center"/>
    </xf>
    <xf numFmtId="1" fontId="17" fillId="3" borderId="0" xfId="0" applyNumberFormat="1" applyFont="1" applyFill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4"/>
  <sheetViews>
    <sheetView showGridLines="0" tabSelected="1" topLeftCell="E1" zoomScale="90" zoomScaleNormal="90" workbookViewId="0">
      <pane ySplit="4" topLeftCell="A732" activePane="bottomLeft" state="frozen"/>
      <selection activeCell="C1" sqref="C1"/>
      <selection pane="bottomLeft" activeCell="K736" sqref="K736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5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5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19" width="4.5546875" customWidth="1" outlineLevel="1"/>
    <col min="20" max="20" width="4.5546875" bestFit="1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38">
        <v>2</v>
      </c>
      <c r="K1" s="38">
        <v>3</v>
      </c>
      <c r="L1" s="38">
        <v>4</v>
      </c>
      <c r="M1" s="38">
        <v>5</v>
      </c>
      <c r="N1" s="38">
        <v>6</v>
      </c>
      <c r="O1" s="38">
        <v>7</v>
      </c>
      <c r="P1" s="38">
        <v>8</v>
      </c>
      <c r="Q1" s="38">
        <v>9</v>
      </c>
      <c r="R1" s="38">
        <v>10</v>
      </c>
      <c r="S1" s="38">
        <v>11</v>
      </c>
      <c r="T1" s="38">
        <v>12</v>
      </c>
      <c r="U1" s="38">
        <v>13</v>
      </c>
    </row>
    <row r="2" spans="1:24" ht="35.25" customHeight="1" thickBot="1" x14ac:dyDescent="0.35">
      <c r="E2" s="54" t="s">
        <v>552</v>
      </c>
      <c r="F2" s="55"/>
      <c r="G2" s="55"/>
      <c r="H2" s="55"/>
      <c r="I2" s="56"/>
      <c r="J2" s="60" t="s">
        <v>505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/>
    </row>
    <row r="3" spans="1:24" ht="22.5" customHeight="1" thickBot="1" x14ac:dyDescent="0.35">
      <c r="A3" s="8"/>
      <c r="B3" s="8"/>
      <c r="C3" s="39"/>
      <c r="D3" s="37"/>
      <c r="E3" s="57"/>
      <c r="F3" s="58"/>
      <c r="G3" s="58"/>
      <c r="H3" s="58"/>
      <c r="I3" s="59"/>
      <c r="J3" s="11">
        <f>SUBTOTAL(9,J5:J952)</f>
        <v>1275</v>
      </c>
      <c r="K3" s="11">
        <f t="shared" ref="K3:W3" si="0">SUBTOTAL(9,K5:K952)</f>
        <v>870</v>
      </c>
      <c r="L3" s="11">
        <f t="shared" si="0"/>
        <v>0</v>
      </c>
      <c r="M3" s="11">
        <f t="shared" si="0"/>
        <v>0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1">
        <f t="shared" si="0"/>
        <v>0</v>
      </c>
      <c r="R3" s="11">
        <f t="shared" si="0"/>
        <v>0</v>
      </c>
      <c r="S3" s="11">
        <f t="shared" si="0"/>
        <v>0</v>
      </c>
      <c r="T3" s="11">
        <f t="shared" si="0"/>
        <v>0</v>
      </c>
      <c r="U3" s="11">
        <f t="shared" si="0"/>
        <v>0</v>
      </c>
      <c r="V3" s="9">
        <f t="shared" si="0"/>
        <v>0</v>
      </c>
      <c r="W3" s="9">
        <f t="shared" si="0"/>
        <v>2145</v>
      </c>
      <c r="X3" s="10">
        <f>IFERROR(W3/V3,0)</f>
        <v>0</v>
      </c>
    </row>
    <row r="4" spans="1:24" ht="46.5" customHeight="1" thickBot="1" x14ac:dyDescent="0.35">
      <c r="A4" s="40" t="s">
        <v>528</v>
      </c>
      <c r="B4" s="41" t="s">
        <v>529</v>
      </c>
      <c r="C4" s="40" t="s">
        <v>553</v>
      </c>
      <c r="D4" s="41" t="s">
        <v>530</v>
      </c>
      <c r="E4" s="40" t="s">
        <v>531</v>
      </c>
      <c r="F4" s="41" t="s">
        <v>554</v>
      </c>
      <c r="G4" s="40" t="s">
        <v>555</v>
      </c>
      <c r="H4" s="40" t="s">
        <v>532</v>
      </c>
      <c r="I4" s="40" t="s">
        <v>556</v>
      </c>
      <c r="J4" s="3" t="s">
        <v>462</v>
      </c>
      <c r="K4" s="4" t="s">
        <v>463</v>
      </c>
      <c r="L4" s="4" t="s">
        <v>464</v>
      </c>
      <c r="M4" s="4" t="s">
        <v>465</v>
      </c>
      <c r="N4" s="4" t="s">
        <v>466</v>
      </c>
      <c r="O4" s="4" t="s">
        <v>467</v>
      </c>
      <c r="P4" s="4" t="s">
        <v>468</v>
      </c>
      <c r="Q4" s="4" t="s">
        <v>469</v>
      </c>
      <c r="R4" s="4" t="s">
        <v>470</v>
      </c>
      <c r="S4" s="4" t="s">
        <v>471</v>
      </c>
      <c r="T4" s="4" t="s">
        <v>472</v>
      </c>
      <c r="U4" s="5" t="s">
        <v>473</v>
      </c>
      <c r="V4" s="6" t="s">
        <v>475</v>
      </c>
      <c r="W4" s="7" t="s">
        <v>461</v>
      </c>
      <c r="X4" s="53" t="s">
        <v>474</v>
      </c>
    </row>
    <row r="5" spans="1:24" s="48" customFormat="1" ht="9.6" x14ac:dyDescent="0.2">
      <c r="A5" s="42" t="s">
        <v>7</v>
      </c>
      <c r="B5" s="42" t="s">
        <v>105</v>
      </c>
      <c r="C5" s="43">
        <v>872</v>
      </c>
      <c r="D5" s="42" t="s">
        <v>533</v>
      </c>
      <c r="E5" s="42" t="s">
        <v>544</v>
      </c>
      <c r="F5" s="42" t="s">
        <v>542</v>
      </c>
      <c r="G5" s="43" t="s">
        <v>557</v>
      </c>
      <c r="H5" s="43">
        <v>1</v>
      </c>
      <c r="I5" s="42" t="s">
        <v>558</v>
      </c>
      <c r="J5" s="44">
        <v>0</v>
      </c>
      <c r="K5" s="44">
        <v>6</v>
      </c>
      <c r="L5" s="44"/>
      <c r="M5" s="44"/>
      <c r="N5" s="44"/>
      <c r="O5" s="44"/>
      <c r="P5" s="44"/>
      <c r="Q5" s="44"/>
      <c r="R5" s="44"/>
      <c r="S5" s="44"/>
      <c r="T5" s="44"/>
      <c r="U5" s="44"/>
      <c r="V5" s="45"/>
      <c r="W5" s="46">
        <f>SUM(J5:U5)</f>
        <v>6</v>
      </c>
      <c r="X5" s="47">
        <f>IFERROR(W5/V5,0)</f>
        <v>0</v>
      </c>
    </row>
    <row r="6" spans="1:24" s="48" customFormat="1" ht="9.6" x14ac:dyDescent="0.2">
      <c r="A6" s="42" t="s">
        <v>7</v>
      </c>
      <c r="B6" s="42" t="s">
        <v>243</v>
      </c>
      <c r="C6" s="43">
        <v>874</v>
      </c>
      <c r="D6" s="42" t="s">
        <v>534</v>
      </c>
      <c r="E6" s="42" t="s">
        <v>544</v>
      </c>
      <c r="F6" s="42" t="s">
        <v>542</v>
      </c>
      <c r="G6" s="43" t="s">
        <v>559</v>
      </c>
      <c r="H6" s="43">
        <v>3</v>
      </c>
      <c r="I6" s="42" t="s">
        <v>560</v>
      </c>
      <c r="J6" s="44">
        <v>9</v>
      </c>
      <c r="K6" s="44">
        <v>16</v>
      </c>
      <c r="L6" s="44"/>
      <c r="M6" s="44"/>
      <c r="N6" s="44"/>
      <c r="O6" s="44"/>
      <c r="P6" s="44"/>
      <c r="Q6" s="44"/>
      <c r="R6" s="44"/>
      <c r="S6" s="44"/>
      <c r="T6" s="44"/>
      <c r="U6" s="44"/>
      <c r="V6" s="49"/>
      <c r="W6" s="50">
        <f t="shared" ref="W6:W69" si="1">SUM(J6:U6)</f>
        <v>25</v>
      </c>
      <c r="X6" s="51">
        <f t="shared" ref="X6:X69" si="2">IFERROR(W6/V6,0)</f>
        <v>0</v>
      </c>
    </row>
    <row r="7" spans="1:24" s="48" customFormat="1" ht="9.6" x14ac:dyDescent="0.2">
      <c r="A7" s="42" t="s">
        <v>7</v>
      </c>
      <c r="B7" s="42" t="s">
        <v>8</v>
      </c>
      <c r="C7" s="43">
        <v>870</v>
      </c>
      <c r="D7" s="42" t="s">
        <v>561</v>
      </c>
      <c r="E7" s="42" t="s">
        <v>536</v>
      </c>
      <c r="F7" s="42" t="s">
        <v>436</v>
      </c>
      <c r="G7" s="43" t="s">
        <v>550</v>
      </c>
      <c r="H7" s="43">
        <v>4</v>
      </c>
      <c r="I7" s="42" t="s">
        <v>562</v>
      </c>
      <c r="J7" s="44">
        <v>3</v>
      </c>
      <c r="K7" s="44">
        <v>2</v>
      </c>
      <c r="L7" s="44"/>
      <c r="M7" s="44"/>
      <c r="N7" s="44"/>
      <c r="O7" s="44"/>
      <c r="P7" s="44"/>
      <c r="Q7" s="44"/>
      <c r="R7" s="44"/>
      <c r="S7" s="44"/>
      <c r="T7" s="44"/>
      <c r="U7" s="44"/>
      <c r="V7" s="49"/>
      <c r="W7" s="50">
        <f t="shared" si="1"/>
        <v>5</v>
      </c>
      <c r="X7" s="51">
        <f t="shared" si="2"/>
        <v>0</v>
      </c>
    </row>
    <row r="8" spans="1:24" s="48" customFormat="1" ht="9.6" x14ac:dyDescent="0.2">
      <c r="A8" s="42" t="s">
        <v>7</v>
      </c>
      <c r="B8" s="42" t="s">
        <v>8</v>
      </c>
      <c r="C8" s="43">
        <v>870</v>
      </c>
      <c r="D8" s="42" t="s">
        <v>561</v>
      </c>
      <c r="E8" s="42" t="s">
        <v>536</v>
      </c>
      <c r="F8" s="42" t="s">
        <v>436</v>
      </c>
      <c r="G8" s="43" t="s">
        <v>548</v>
      </c>
      <c r="H8" s="43">
        <v>5</v>
      </c>
      <c r="I8" s="42" t="s">
        <v>13</v>
      </c>
      <c r="J8" s="44">
        <v>0</v>
      </c>
      <c r="K8" s="44">
        <v>6</v>
      </c>
      <c r="L8" s="44"/>
      <c r="M8" s="44"/>
      <c r="N8" s="44"/>
      <c r="O8" s="44"/>
      <c r="P8" s="44"/>
      <c r="Q8" s="44"/>
      <c r="R8" s="44"/>
      <c r="S8" s="44"/>
      <c r="T8" s="44"/>
      <c r="U8" s="44"/>
      <c r="V8" s="49"/>
      <c r="W8" s="52">
        <f t="shared" si="1"/>
        <v>6</v>
      </c>
      <c r="X8" s="51">
        <f t="shared" si="2"/>
        <v>0</v>
      </c>
    </row>
    <row r="9" spans="1:24" s="48" customFormat="1" ht="9.6" x14ac:dyDescent="0.2">
      <c r="A9" s="42" t="s">
        <v>7</v>
      </c>
      <c r="B9" s="42" t="s">
        <v>8</v>
      </c>
      <c r="C9" s="43">
        <v>870</v>
      </c>
      <c r="D9" s="42" t="s">
        <v>561</v>
      </c>
      <c r="E9" s="42" t="s">
        <v>536</v>
      </c>
      <c r="F9" s="42" t="s">
        <v>436</v>
      </c>
      <c r="G9" s="43" t="s">
        <v>548</v>
      </c>
      <c r="H9" s="43">
        <v>6</v>
      </c>
      <c r="I9" s="42" t="s">
        <v>563</v>
      </c>
      <c r="J9" s="44">
        <v>9</v>
      </c>
      <c r="K9" s="44">
        <v>0</v>
      </c>
      <c r="L9" s="44"/>
      <c r="M9" s="44"/>
      <c r="N9" s="44"/>
      <c r="O9" s="44"/>
      <c r="P9" s="44"/>
      <c r="Q9" s="44"/>
      <c r="R9" s="44"/>
      <c r="S9" s="44"/>
      <c r="T9" s="44"/>
      <c r="U9" s="44"/>
      <c r="V9" s="49"/>
      <c r="W9" s="50">
        <f t="shared" si="1"/>
        <v>9</v>
      </c>
      <c r="X9" s="51">
        <f t="shared" si="2"/>
        <v>0</v>
      </c>
    </row>
    <row r="10" spans="1:24" s="48" customFormat="1" ht="9.6" x14ac:dyDescent="0.2">
      <c r="A10" s="42" t="s">
        <v>7</v>
      </c>
      <c r="B10" s="42" t="s">
        <v>105</v>
      </c>
      <c r="C10" s="43">
        <v>870</v>
      </c>
      <c r="D10" s="42" t="s">
        <v>561</v>
      </c>
      <c r="E10" s="42" t="s">
        <v>536</v>
      </c>
      <c r="F10" s="42" t="s">
        <v>436</v>
      </c>
      <c r="G10" s="43" t="s">
        <v>564</v>
      </c>
      <c r="H10" s="43">
        <v>7</v>
      </c>
      <c r="I10" s="42" t="s">
        <v>565</v>
      </c>
      <c r="J10" s="44">
        <v>18</v>
      </c>
      <c r="K10" s="44">
        <v>14</v>
      </c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9"/>
      <c r="W10" s="50">
        <f t="shared" si="1"/>
        <v>32</v>
      </c>
      <c r="X10" s="51">
        <f t="shared" si="2"/>
        <v>0</v>
      </c>
    </row>
    <row r="11" spans="1:24" s="48" customFormat="1" ht="9.6" x14ac:dyDescent="0.2">
      <c r="A11" s="42" t="s">
        <v>7</v>
      </c>
      <c r="B11" s="42" t="s">
        <v>105</v>
      </c>
      <c r="C11" s="43">
        <v>870</v>
      </c>
      <c r="D11" s="42" t="s">
        <v>561</v>
      </c>
      <c r="E11" s="42" t="s">
        <v>536</v>
      </c>
      <c r="F11" s="42" t="s">
        <v>436</v>
      </c>
      <c r="G11" s="43" t="s">
        <v>550</v>
      </c>
      <c r="H11" s="43">
        <v>8</v>
      </c>
      <c r="I11" s="42" t="s">
        <v>566</v>
      </c>
      <c r="J11" s="44">
        <v>15</v>
      </c>
      <c r="K11" s="44">
        <v>2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9"/>
      <c r="W11" s="50">
        <f t="shared" si="1"/>
        <v>17</v>
      </c>
      <c r="X11" s="51">
        <f t="shared" si="2"/>
        <v>0</v>
      </c>
    </row>
    <row r="12" spans="1:24" s="48" customFormat="1" ht="9.6" x14ac:dyDescent="0.2">
      <c r="A12" s="42" t="s">
        <v>7</v>
      </c>
      <c r="B12" s="42" t="s">
        <v>105</v>
      </c>
      <c r="C12" s="43">
        <v>870</v>
      </c>
      <c r="D12" s="42" t="s">
        <v>561</v>
      </c>
      <c r="E12" s="42" t="s">
        <v>536</v>
      </c>
      <c r="F12" s="42" t="s">
        <v>243</v>
      </c>
      <c r="G12" s="43" t="s">
        <v>550</v>
      </c>
      <c r="H12" s="43">
        <v>9</v>
      </c>
      <c r="I12" s="42" t="s">
        <v>567</v>
      </c>
      <c r="J12" s="44">
        <v>24</v>
      </c>
      <c r="K12" s="44">
        <v>39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9"/>
      <c r="W12" s="50">
        <f t="shared" si="1"/>
        <v>63</v>
      </c>
      <c r="X12" s="51">
        <f t="shared" si="2"/>
        <v>0</v>
      </c>
    </row>
    <row r="13" spans="1:24" s="48" customFormat="1" ht="9.6" x14ac:dyDescent="0.2">
      <c r="A13" s="42" t="s">
        <v>7</v>
      </c>
      <c r="B13" s="42" t="s">
        <v>105</v>
      </c>
      <c r="C13" s="43">
        <v>870</v>
      </c>
      <c r="D13" s="42" t="s">
        <v>561</v>
      </c>
      <c r="E13" s="42" t="s">
        <v>536</v>
      </c>
      <c r="F13" s="42" t="s">
        <v>243</v>
      </c>
      <c r="G13" s="43" t="s">
        <v>568</v>
      </c>
      <c r="H13" s="43">
        <v>10</v>
      </c>
      <c r="I13" s="42" t="s">
        <v>569</v>
      </c>
      <c r="J13" s="44">
        <v>2</v>
      </c>
      <c r="K13" s="44">
        <v>0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9"/>
      <c r="W13" s="50">
        <f t="shared" si="1"/>
        <v>2</v>
      </c>
      <c r="X13" s="51">
        <f t="shared" si="2"/>
        <v>0</v>
      </c>
    </row>
    <row r="14" spans="1:24" s="48" customFormat="1" ht="9.6" x14ac:dyDescent="0.2">
      <c r="A14" s="42" t="s">
        <v>7</v>
      </c>
      <c r="B14" s="42" t="s">
        <v>105</v>
      </c>
      <c r="C14" s="43">
        <v>870</v>
      </c>
      <c r="D14" s="42" t="s">
        <v>561</v>
      </c>
      <c r="E14" s="42" t="s">
        <v>536</v>
      </c>
      <c r="F14" s="42" t="s">
        <v>436</v>
      </c>
      <c r="G14" s="43" t="s">
        <v>548</v>
      </c>
      <c r="H14" s="43">
        <v>11</v>
      </c>
      <c r="I14" s="42" t="s">
        <v>570</v>
      </c>
      <c r="J14" s="44">
        <v>9</v>
      </c>
      <c r="K14" s="44">
        <v>4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9"/>
      <c r="W14" s="50">
        <f t="shared" si="1"/>
        <v>13</v>
      </c>
      <c r="X14" s="51">
        <f t="shared" si="2"/>
        <v>0</v>
      </c>
    </row>
    <row r="15" spans="1:24" s="48" customFormat="1" ht="9.6" x14ac:dyDescent="0.2">
      <c r="A15" s="42" t="s">
        <v>7</v>
      </c>
      <c r="B15" s="42" t="s">
        <v>105</v>
      </c>
      <c r="C15" s="43">
        <v>870</v>
      </c>
      <c r="D15" s="42" t="s">
        <v>561</v>
      </c>
      <c r="E15" s="42" t="s">
        <v>536</v>
      </c>
      <c r="F15" s="42" t="s">
        <v>436</v>
      </c>
      <c r="G15" s="43" t="s">
        <v>548</v>
      </c>
      <c r="H15" s="43">
        <v>12</v>
      </c>
      <c r="I15" s="42" t="s">
        <v>115</v>
      </c>
      <c r="J15" s="44">
        <v>2</v>
      </c>
      <c r="K15" s="44">
        <v>2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9"/>
      <c r="W15" s="50">
        <f t="shared" si="1"/>
        <v>4</v>
      </c>
      <c r="X15" s="51">
        <f t="shared" si="2"/>
        <v>0</v>
      </c>
    </row>
    <row r="16" spans="1:24" s="48" customFormat="1" ht="9.6" x14ac:dyDescent="0.2">
      <c r="A16" s="42" t="s">
        <v>7</v>
      </c>
      <c r="B16" s="42" t="s">
        <v>105</v>
      </c>
      <c r="C16" s="43">
        <v>870</v>
      </c>
      <c r="D16" s="42" t="s">
        <v>561</v>
      </c>
      <c r="E16" s="42" t="s">
        <v>536</v>
      </c>
      <c r="F16" s="42" t="s">
        <v>243</v>
      </c>
      <c r="G16" s="43" t="s">
        <v>568</v>
      </c>
      <c r="H16" s="43">
        <v>13</v>
      </c>
      <c r="I16" s="42" t="s">
        <v>571</v>
      </c>
      <c r="J16" s="44">
        <v>7</v>
      </c>
      <c r="K16" s="44">
        <v>1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9"/>
      <c r="W16" s="50">
        <f t="shared" si="1"/>
        <v>8</v>
      </c>
      <c r="X16" s="51">
        <f t="shared" si="2"/>
        <v>0</v>
      </c>
    </row>
    <row r="17" spans="1:24" s="48" customFormat="1" ht="9.6" x14ac:dyDescent="0.2">
      <c r="A17" s="42" t="s">
        <v>7</v>
      </c>
      <c r="B17" s="42" t="s">
        <v>105</v>
      </c>
      <c r="C17" s="43">
        <v>870</v>
      </c>
      <c r="D17" s="42" t="s">
        <v>561</v>
      </c>
      <c r="E17" s="42" t="s">
        <v>536</v>
      </c>
      <c r="F17" s="42" t="s">
        <v>243</v>
      </c>
      <c r="G17" s="43" t="s">
        <v>568</v>
      </c>
      <c r="H17" s="43">
        <v>14</v>
      </c>
      <c r="I17" s="42" t="s">
        <v>84</v>
      </c>
      <c r="J17" s="44">
        <v>36</v>
      </c>
      <c r="K17" s="44">
        <v>25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9"/>
      <c r="W17" s="50">
        <f t="shared" si="1"/>
        <v>61</v>
      </c>
      <c r="X17" s="51">
        <f t="shared" si="2"/>
        <v>0</v>
      </c>
    </row>
    <row r="18" spans="1:24" s="48" customFormat="1" ht="9.6" x14ac:dyDescent="0.2">
      <c r="A18" s="42" t="s">
        <v>7</v>
      </c>
      <c r="B18" s="42" t="s">
        <v>105</v>
      </c>
      <c r="C18" s="43">
        <v>870</v>
      </c>
      <c r="D18" s="42" t="s">
        <v>561</v>
      </c>
      <c r="E18" s="42" t="s">
        <v>536</v>
      </c>
      <c r="F18" s="42" t="s">
        <v>436</v>
      </c>
      <c r="G18" s="43" t="s">
        <v>568</v>
      </c>
      <c r="H18" s="43">
        <v>15</v>
      </c>
      <c r="I18" s="42" t="s">
        <v>572</v>
      </c>
      <c r="J18" s="44">
        <v>5</v>
      </c>
      <c r="K18" s="44">
        <v>2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9"/>
      <c r="W18" s="50">
        <f t="shared" si="1"/>
        <v>7</v>
      </c>
      <c r="X18" s="51">
        <f t="shared" si="2"/>
        <v>0</v>
      </c>
    </row>
    <row r="19" spans="1:24" s="48" customFormat="1" ht="9.6" x14ac:dyDescent="0.2">
      <c r="A19" s="42" t="s">
        <v>7</v>
      </c>
      <c r="B19" s="42" t="s">
        <v>243</v>
      </c>
      <c r="C19" s="43">
        <v>870</v>
      </c>
      <c r="D19" s="42" t="s">
        <v>561</v>
      </c>
      <c r="E19" s="42" t="s">
        <v>536</v>
      </c>
      <c r="F19" s="42" t="s">
        <v>243</v>
      </c>
      <c r="G19" s="43" t="s">
        <v>564</v>
      </c>
      <c r="H19" s="43">
        <v>16</v>
      </c>
      <c r="I19" s="42" t="s">
        <v>245</v>
      </c>
      <c r="J19" s="44">
        <v>33</v>
      </c>
      <c r="K19" s="44">
        <v>31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9"/>
      <c r="W19" s="50">
        <f t="shared" si="1"/>
        <v>64</v>
      </c>
      <c r="X19" s="51">
        <f t="shared" si="2"/>
        <v>0</v>
      </c>
    </row>
    <row r="20" spans="1:24" s="48" customFormat="1" ht="9.6" x14ac:dyDescent="0.2">
      <c r="A20" s="42" t="s">
        <v>7</v>
      </c>
      <c r="B20" s="42" t="s">
        <v>243</v>
      </c>
      <c r="C20" s="43">
        <v>870</v>
      </c>
      <c r="D20" s="42" t="s">
        <v>561</v>
      </c>
      <c r="E20" s="42" t="s">
        <v>536</v>
      </c>
      <c r="F20" s="42" t="s">
        <v>243</v>
      </c>
      <c r="G20" s="43" t="s">
        <v>568</v>
      </c>
      <c r="H20" s="43">
        <v>17</v>
      </c>
      <c r="I20" s="42" t="s">
        <v>573</v>
      </c>
      <c r="J20" s="44">
        <v>11</v>
      </c>
      <c r="K20" s="44">
        <v>3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9"/>
      <c r="W20" s="50">
        <f t="shared" si="1"/>
        <v>14</v>
      </c>
      <c r="X20" s="51">
        <f t="shared" si="2"/>
        <v>0</v>
      </c>
    </row>
    <row r="21" spans="1:24" s="48" customFormat="1" ht="9.6" x14ac:dyDescent="0.2">
      <c r="A21" s="42" t="s">
        <v>7</v>
      </c>
      <c r="B21" s="42" t="s">
        <v>243</v>
      </c>
      <c r="C21" s="43">
        <v>870</v>
      </c>
      <c r="D21" s="42" t="s">
        <v>561</v>
      </c>
      <c r="E21" s="42" t="s">
        <v>536</v>
      </c>
      <c r="F21" s="42" t="s">
        <v>243</v>
      </c>
      <c r="G21" s="43" t="s">
        <v>548</v>
      </c>
      <c r="H21" s="43">
        <v>18</v>
      </c>
      <c r="I21" s="42" t="s">
        <v>247</v>
      </c>
      <c r="J21" s="44">
        <v>2</v>
      </c>
      <c r="K21" s="44">
        <v>2</v>
      </c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9"/>
      <c r="W21" s="50">
        <f t="shared" si="1"/>
        <v>4</v>
      </c>
      <c r="X21" s="51">
        <f t="shared" si="2"/>
        <v>0</v>
      </c>
    </row>
    <row r="22" spans="1:24" s="48" customFormat="1" ht="9.6" x14ac:dyDescent="0.2">
      <c r="A22" s="42" t="s">
        <v>7</v>
      </c>
      <c r="B22" s="42" t="s">
        <v>243</v>
      </c>
      <c r="C22" s="43">
        <v>870</v>
      </c>
      <c r="D22" s="42" t="s">
        <v>561</v>
      </c>
      <c r="E22" s="42" t="s">
        <v>536</v>
      </c>
      <c r="F22" s="42" t="s">
        <v>243</v>
      </c>
      <c r="G22" s="43" t="s">
        <v>548</v>
      </c>
      <c r="H22" s="43">
        <v>19</v>
      </c>
      <c r="I22" s="42" t="s">
        <v>253</v>
      </c>
      <c r="J22" s="44">
        <v>3</v>
      </c>
      <c r="K22" s="44">
        <v>4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9"/>
      <c r="W22" s="50">
        <f t="shared" si="1"/>
        <v>7</v>
      </c>
      <c r="X22" s="51">
        <f t="shared" si="2"/>
        <v>0</v>
      </c>
    </row>
    <row r="23" spans="1:24" s="48" customFormat="1" ht="9.6" x14ac:dyDescent="0.2">
      <c r="A23" s="42" t="s">
        <v>7</v>
      </c>
      <c r="B23" s="42" t="s">
        <v>243</v>
      </c>
      <c r="C23" s="43">
        <v>870</v>
      </c>
      <c r="D23" s="42" t="s">
        <v>561</v>
      </c>
      <c r="E23" s="42" t="s">
        <v>536</v>
      </c>
      <c r="F23" s="42" t="s">
        <v>243</v>
      </c>
      <c r="G23" s="43" t="s">
        <v>548</v>
      </c>
      <c r="H23" s="43">
        <v>20</v>
      </c>
      <c r="I23" s="42" t="s">
        <v>250</v>
      </c>
      <c r="J23" s="44">
        <v>0</v>
      </c>
      <c r="K23" s="44">
        <v>0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W23" s="50">
        <f t="shared" si="1"/>
        <v>0</v>
      </c>
      <c r="X23" s="51">
        <f t="shared" si="2"/>
        <v>0</v>
      </c>
    </row>
    <row r="24" spans="1:24" s="48" customFormat="1" ht="9.6" x14ac:dyDescent="0.2">
      <c r="A24" s="42" t="s">
        <v>7</v>
      </c>
      <c r="B24" s="42" t="s">
        <v>243</v>
      </c>
      <c r="C24" s="43">
        <v>870</v>
      </c>
      <c r="D24" s="42" t="s">
        <v>561</v>
      </c>
      <c r="E24" s="42" t="s">
        <v>536</v>
      </c>
      <c r="F24" s="42" t="s">
        <v>243</v>
      </c>
      <c r="G24" s="43" t="s">
        <v>548</v>
      </c>
      <c r="H24" s="43">
        <v>21</v>
      </c>
      <c r="I24" s="42" t="s">
        <v>251</v>
      </c>
      <c r="J24" s="44">
        <v>0</v>
      </c>
      <c r="K24" s="44">
        <v>0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W24" s="50">
        <f t="shared" si="1"/>
        <v>0</v>
      </c>
      <c r="X24" s="51">
        <f t="shared" si="2"/>
        <v>0</v>
      </c>
    </row>
    <row r="25" spans="1:24" s="48" customFormat="1" ht="9.6" x14ac:dyDescent="0.2">
      <c r="A25" s="42" t="s">
        <v>7</v>
      </c>
      <c r="B25" s="42" t="s">
        <v>243</v>
      </c>
      <c r="C25" s="43">
        <v>870</v>
      </c>
      <c r="D25" s="42" t="s">
        <v>561</v>
      </c>
      <c r="E25" s="42" t="s">
        <v>536</v>
      </c>
      <c r="F25" s="42" t="s">
        <v>243</v>
      </c>
      <c r="G25" s="43" t="s">
        <v>548</v>
      </c>
      <c r="H25" s="43">
        <v>22</v>
      </c>
      <c r="I25" s="42" t="s">
        <v>574</v>
      </c>
      <c r="J25" s="44">
        <v>1</v>
      </c>
      <c r="K25" s="44">
        <v>0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W25" s="50">
        <f t="shared" si="1"/>
        <v>1</v>
      </c>
      <c r="X25" s="51">
        <f t="shared" si="2"/>
        <v>0</v>
      </c>
    </row>
    <row r="26" spans="1:24" s="48" customFormat="1" ht="9.6" x14ac:dyDescent="0.2">
      <c r="A26" s="42" t="s">
        <v>7</v>
      </c>
      <c r="B26" s="42" t="s">
        <v>52</v>
      </c>
      <c r="C26" s="43">
        <v>870</v>
      </c>
      <c r="D26" s="42" t="s">
        <v>561</v>
      </c>
      <c r="E26" s="42" t="s">
        <v>536</v>
      </c>
      <c r="F26" s="42" t="s">
        <v>52</v>
      </c>
      <c r="G26" s="43" t="s">
        <v>550</v>
      </c>
      <c r="H26" s="43">
        <v>23</v>
      </c>
      <c r="I26" s="42" t="s">
        <v>575</v>
      </c>
      <c r="J26" s="44">
        <v>8</v>
      </c>
      <c r="K26" s="44">
        <v>3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W26" s="50">
        <f t="shared" si="1"/>
        <v>11</v>
      </c>
      <c r="X26" s="51">
        <f t="shared" si="2"/>
        <v>0</v>
      </c>
    </row>
    <row r="27" spans="1:24" s="48" customFormat="1" ht="9.6" x14ac:dyDescent="0.2">
      <c r="A27" s="42" t="s">
        <v>7</v>
      </c>
      <c r="B27" s="42" t="s">
        <v>52</v>
      </c>
      <c r="C27" s="43">
        <v>870</v>
      </c>
      <c r="D27" s="42" t="s">
        <v>561</v>
      </c>
      <c r="E27" s="42" t="s">
        <v>536</v>
      </c>
      <c r="F27" s="42" t="s">
        <v>52</v>
      </c>
      <c r="G27" s="43" t="s">
        <v>550</v>
      </c>
      <c r="H27" s="43">
        <v>24</v>
      </c>
      <c r="I27" s="42" t="s">
        <v>576</v>
      </c>
      <c r="J27" s="44">
        <v>13</v>
      </c>
      <c r="K27" s="44">
        <v>23</v>
      </c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W27" s="50">
        <f t="shared" si="1"/>
        <v>36</v>
      </c>
      <c r="X27" s="51">
        <f t="shared" si="2"/>
        <v>0</v>
      </c>
    </row>
    <row r="28" spans="1:24" s="48" customFormat="1" ht="9.6" x14ac:dyDescent="0.2">
      <c r="A28" s="42" t="s">
        <v>7</v>
      </c>
      <c r="B28" s="42" t="s">
        <v>278</v>
      </c>
      <c r="C28" s="43">
        <v>870</v>
      </c>
      <c r="D28" s="42" t="s">
        <v>561</v>
      </c>
      <c r="E28" s="42" t="s">
        <v>536</v>
      </c>
      <c r="F28" s="42" t="s">
        <v>437</v>
      </c>
      <c r="G28" s="43" t="s">
        <v>564</v>
      </c>
      <c r="H28" s="43">
        <v>25</v>
      </c>
      <c r="I28" s="42" t="s">
        <v>279</v>
      </c>
      <c r="J28" s="44">
        <v>38</v>
      </c>
      <c r="K28" s="44">
        <v>13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W28" s="50">
        <f t="shared" si="1"/>
        <v>51</v>
      </c>
      <c r="X28" s="51">
        <f t="shared" si="2"/>
        <v>0</v>
      </c>
    </row>
    <row r="29" spans="1:24" s="48" customFormat="1" ht="9.6" x14ac:dyDescent="0.2">
      <c r="A29" s="42" t="s">
        <v>7</v>
      </c>
      <c r="B29" s="42" t="s">
        <v>278</v>
      </c>
      <c r="C29" s="43">
        <v>870</v>
      </c>
      <c r="D29" s="42" t="s">
        <v>561</v>
      </c>
      <c r="E29" s="42" t="s">
        <v>536</v>
      </c>
      <c r="F29" s="42" t="s">
        <v>437</v>
      </c>
      <c r="G29" s="43" t="s">
        <v>550</v>
      </c>
      <c r="H29" s="43">
        <v>26</v>
      </c>
      <c r="I29" s="42" t="s">
        <v>577</v>
      </c>
      <c r="J29" s="44">
        <v>26</v>
      </c>
      <c r="K29" s="44">
        <v>29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W29" s="50">
        <f t="shared" si="1"/>
        <v>55</v>
      </c>
      <c r="X29" s="51">
        <f t="shared" si="2"/>
        <v>0</v>
      </c>
    </row>
    <row r="30" spans="1:24" s="48" customFormat="1" ht="9.6" x14ac:dyDescent="0.2">
      <c r="A30" s="42" t="s">
        <v>7</v>
      </c>
      <c r="B30" s="42" t="s">
        <v>278</v>
      </c>
      <c r="C30" s="43">
        <v>870</v>
      </c>
      <c r="D30" s="42" t="s">
        <v>561</v>
      </c>
      <c r="E30" s="42" t="s">
        <v>536</v>
      </c>
      <c r="F30" s="42" t="s">
        <v>437</v>
      </c>
      <c r="G30" s="43" t="s">
        <v>550</v>
      </c>
      <c r="H30" s="43">
        <v>27</v>
      </c>
      <c r="I30" s="42" t="s">
        <v>578</v>
      </c>
      <c r="J30" s="44">
        <v>22</v>
      </c>
      <c r="K30" s="44">
        <v>14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W30" s="50">
        <f t="shared" si="1"/>
        <v>36</v>
      </c>
      <c r="X30" s="51">
        <f t="shared" si="2"/>
        <v>0</v>
      </c>
    </row>
    <row r="31" spans="1:24" s="48" customFormat="1" ht="9.6" x14ac:dyDescent="0.2">
      <c r="A31" s="42" t="s">
        <v>7</v>
      </c>
      <c r="B31" s="42" t="s">
        <v>278</v>
      </c>
      <c r="C31" s="43">
        <v>870</v>
      </c>
      <c r="D31" s="42" t="s">
        <v>561</v>
      </c>
      <c r="E31" s="42" t="s">
        <v>536</v>
      </c>
      <c r="F31" s="42" t="s">
        <v>437</v>
      </c>
      <c r="G31" s="43" t="s">
        <v>548</v>
      </c>
      <c r="H31" s="43">
        <v>28</v>
      </c>
      <c r="I31" s="42" t="s">
        <v>287</v>
      </c>
      <c r="J31" s="44">
        <v>1</v>
      </c>
      <c r="K31" s="44">
        <v>0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W31" s="50">
        <f t="shared" si="1"/>
        <v>1</v>
      </c>
      <c r="X31" s="51">
        <f t="shared" si="2"/>
        <v>0</v>
      </c>
    </row>
    <row r="32" spans="1:24" s="48" customFormat="1" ht="9.6" x14ac:dyDescent="0.2">
      <c r="A32" s="42" t="s">
        <v>7</v>
      </c>
      <c r="B32" s="42" t="s">
        <v>278</v>
      </c>
      <c r="C32" s="43">
        <v>870</v>
      </c>
      <c r="D32" s="42" t="s">
        <v>561</v>
      </c>
      <c r="E32" s="42" t="s">
        <v>536</v>
      </c>
      <c r="F32" s="42" t="s">
        <v>437</v>
      </c>
      <c r="G32" s="43" t="s">
        <v>550</v>
      </c>
      <c r="H32" s="43">
        <v>29</v>
      </c>
      <c r="I32" s="42" t="s">
        <v>579</v>
      </c>
      <c r="J32" s="44">
        <v>1</v>
      </c>
      <c r="K32" s="44">
        <v>5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W32" s="50">
        <f t="shared" si="1"/>
        <v>6</v>
      </c>
      <c r="X32" s="51">
        <f t="shared" si="2"/>
        <v>0</v>
      </c>
    </row>
    <row r="33" spans="1:24" s="48" customFormat="1" ht="9.6" x14ac:dyDescent="0.2">
      <c r="A33" s="42" t="s">
        <v>7</v>
      </c>
      <c r="B33" s="42" t="s">
        <v>278</v>
      </c>
      <c r="C33" s="43">
        <v>870</v>
      </c>
      <c r="D33" s="42" t="s">
        <v>561</v>
      </c>
      <c r="E33" s="42" t="s">
        <v>536</v>
      </c>
      <c r="F33" s="42" t="s">
        <v>437</v>
      </c>
      <c r="G33" s="43" t="s">
        <v>568</v>
      </c>
      <c r="H33" s="43">
        <v>30</v>
      </c>
      <c r="I33" s="42" t="s">
        <v>580</v>
      </c>
      <c r="J33" s="44">
        <v>23</v>
      </c>
      <c r="K33" s="44">
        <v>11</v>
      </c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W33" s="50">
        <f t="shared" si="1"/>
        <v>34</v>
      </c>
      <c r="X33" s="51">
        <f t="shared" si="2"/>
        <v>0</v>
      </c>
    </row>
    <row r="34" spans="1:24" s="48" customFormat="1" ht="9.6" x14ac:dyDescent="0.2">
      <c r="A34" s="42" t="s">
        <v>7</v>
      </c>
      <c r="B34" s="42" t="s">
        <v>278</v>
      </c>
      <c r="C34" s="43">
        <v>870</v>
      </c>
      <c r="D34" s="42" t="s">
        <v>561</v>
      </c>
      <c r="E34" s="42" t="s">
        <v>536</v>
      </c>
      <c r="F34" s="42" t="s">
        <v>437</v>
      </c>
      <c r="G34" s="43" t="s">
        <v>568</v>
      </c>
      <c r="H34" s="43">
        <v>31</v>
      </c>
      <c r="I34" s="42" t="s">
        <v>291</v>
      </c>
      <c r="J34" s="44">
        <v>10</v>
      </c>
      <c r="K34" s="44">
        <v>1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W34" s="50">
        <f t="shared" si="1"/>
        <v>11</v>
      </c>
      <c r="X34" s="51">
        <f t="shared" si="2"/>
        <v>0</v>
      </c>
    </row>
    <row r="35" spans="1:24" s="48" customFormat="1" ht="9.6" x14ac:dyDescent="0.2">
      <c r="A35" s="42" t="s">
        <v>7</v>
      </c>
      <c r="B35" s="42" t="s">
        <v>278</v>
      </c>
      <c r="C35" s="43">
        <v>870</v>
      </c>
      <c r="D35" s="42" t="s">
        <v>561</v>
      </c>
      <c r="E35" s="42" t="s">
        <v>536</v>
      </c>
      <c r="F35" s="42" t="s">
        <v>437</v>
      </c>
      <c r="G35" s="43" t="s">
        <v>568</v>
      </c>
      <c r="H35" s="43">
        <v>32</v>
      </c>
      <c r="I35" s="42" t="s">
        <v>277</v>
      </c>
      <c r="J35" s="44">
        <v>8</v>
      </c>
      <c r="K35" s="44">
        <v>13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W35" s="50">
        <f t="shared" si="1"/>
        <v>21</v>
      </c>
      <c r="X35" s="51">
        <f t="shared" si="2"/>
        <v>0</v>
      </c>
    </row>
    <row r="36" spans="1:24" s="48" customFormat="1" ht="9.6" x14ac:dyDescent="0.2">
      <c r="A36" s="42" t="s">
        <v>7</v>
      </c>
      <c r="B36" s="42" t="s">
        <v>278</v>
      </c>
      <c r="C36" s="43">
        <v>870</v>
      </c>
      <c r="D36" s="42" t="s">
        <v>561</v>
      </c>
      <c r="E36" s="42" t="s">
        <v>536</v>
      </c>
      <c r="F36" s="42" t="s">
        <v>437</v>
      </c>
      <c r="G36" s="43" t="s">
        <v>568</v>
      </c>
      <c r="H36" s="43">
        <v>33</v>
      </c>
      <c r="I36" s="42" t="s">
        <v>581</v>
      </c>
      <c r="J36" s="44">
        <v>1</v>
      </c>
      <c r="K36" s="44">
        <v>0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W36" s="50">
        <f t="shared" si="1"/>
        <v>1</v>
      </c>
      <c r="X36" s="51">
        <f t="shared" si="2"/>
        <v>0</v>
      </c>
    </row>
    <row r="37" spans="1:24" s="48" customFormat="1" ht="9.6" x14ac:dyDescent="0.2">
      <c r="A37" s="42" t="s">
        <v>7</v>
      </c>
      <c r="B37" s="42" t="s">
        <v>278</v>
      </c>
      <c r="C37" s="43">
        <v>870</v>
      </c>
      <c r="D37" s="42" t="s">
        <v>561</v>
      </c>
      <c r="E37" s="42" t="s">
        <v>536</v>
      </c>
      <c r="F37" s="42" t="s">
        <v>437</v>
      </c>
      <c r="G37" s="43" t="s">
        <v>548</v>
      </c>
      <c r="H37" s="43">
        <v>34</v>
      </c>
      <c r="I37" s="42" t="s">
        <v>294</v>
      </c>
      <c r="J37" s="44">
        <v>0</v>
      </c>
      <c r="K37" s="44">
        <v>0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W37" s="50">
        <f t="shared" si="1"/>
        <v>0</v>
      </c>
      <c r="X37" s="51">
        <f t="shared" si="2"/>
        <v>0</v>
      </c>
    </row>
    <row r="38" spans="1:24" s="48" customFormat="1" ht="9.6" x14ac:dyDescent="0.2">
      <c r="A38" s="42" t="s">
        <v>7</v>
      </c>
      <c r="B38" s="42" t="s">
        <v>278</v>
      </c>
      <c r="C38" s="43">
        <v>870</v>
      </c>
      <c r="D38" s="42" t="s">
        <v>561</v>
      </c>
      <c r="E38" s="42" t="s">
        <v>536</v>
      </c>
      <c r="F38" s="42" t="s">
        <v>437</v>
      </c>
      <c r="G38" s="43" t="s">
        <v>548</v>
      </c>
      <c r="H38" s="43">
        <v>35</v>
      </c>
      <c r="I38" s="42" t="s">
        <v>582</v>
      </c>
      <c r="J38" s="44">
        <v>1</v>
      </c>
      <c r="K38" s="44">
        <v>1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W38" s="50">
        <f t="shared" si="1"/>
        <v>2</v>
      </c>
      <c r="X38" s="51">
        <f t="shared" si="2"/>
        <v>0</v>
      </c>
    </row>
    <row r="39" spans="1:24" s="48" customFormat="1" ht="9.6" x14ac:dyDescent="0.2">
      <c r="A39" s="42" t="s">
        <v>7</v>
      </c>
      <c r="B39" s="42" t="s">
        <v>278</v>
      </c>
      <c r="C39" s="43">
        <v>870</v>
      </c>
      <c r="D39" s="42" t="s">
        <v>561</v>
      </c>
      <c r="E39" s="42" t="s">
        <v>536</v>
      </c>
      <c r="F39" s="42" t="s">
        <v>437</v>
      </c>
      <c r="G39" s="43" t="s">
        <v>548</v>
      </c>
      <c r="H39" s="43">
        <v>36</v>
      </c>
      <c r="I39" s="42" t="s">
        <v>293</v>
      </c>
      <c r="J39" s="44">
        <v>1</v>
      </c>
      <c r="K39" s="44">
        <v>7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W39" s="50">
        <f t="shared" si="1"/>
        <v>8</v>
      </c>
      <c r="X39" s="51">
        <f t="shared" si="2"/>
        <v>0</v>
      </c>
    </row>
    <row r="40" spans="1:24" s="48" customFormat="1" ht="9.6" x14ac:dyDescent="0.2">
      <c r="A40" s="42" t="s">
        <v>7</v>
      </c>
      <c r="B40" s="42" t="s">
        <v>84</v>
      </c>
      <c r="C40" s="43">
        <v>870</v>
      </c>
      <c r="D40" s="42" t="s">
        <v>561</v>
      </c>
      <c r="E40" s="42" t="s">
        <v>512</v>
      </c>
      <c r="F40" s="42" t="s">
        <v>83</v>
      </c>
      <c r="G40" s="43" t="s">
        <v>550</v>
      </c>
      <c r="H40" s="43">
        <v>37</v>
      </c>
      <c r="I40" s="42" t="s">
        <v>83</v>
      </c>
      <c r="J40" s="44">
        <v>55</v>
      </c>
      <c r="K40" s="44">
        <v>27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W40" s="50">
        <f t="shared" si="1"/>
        <v>82</v>
      </c>
      <c r="X40" s="51">
        <f t="shared" si="2"/>
        <v>0</v>
      </c>
    </row>
    <row r="41" spans="1:24" s="48" customFormat="1" ht="9.6" x14ac:dyDescent="0.2">
      <c r="A41" s="42" t="s">
        <v>7</v>
      </c>
      <c r="B41" s="42" t="s">
        <v>84</v>
      </c>
      <c r="C41" s="43">
        <v>870</v>
      </c>
      <c r="D41" s="42" t="s">
        <v>561</v>
      </c>
      <c r="E41" s="42" t="s">
        <v>512</v>
      </c>
      <c r="F41" s="42" t="s">
        <v>83</v>
      </c>
      <c r="G41" s="43" t="s">
        <v>548</v>
      </c>
      <c r="H41" s="43">
        <v>38</v>
      </c>
      <c r="I41" s="42" t="s">
        <v>95</v>
      </c>
      <c r="J41" s="44">
        <v>0</v>
      </c>
      <c r="K41" s="44">
        <v>0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W41" s="50">
        <f t="shared" si="1"/>
        <v>0</v>
      </c>
      <c r="X41" s="51">
        <f t="shared" si="2"/>
        <v>0</v>
      </c>
    </row>
    <row r="42" spans="1:24" s="48" customFormat="1" ht="9.6" x14ac:dyDescent="0.2">
      <c r="A42" s="42" t="s">
        <v>7</v>
      </c>
      <c r="B42" s="42" t="s">
        <v>84</v>
      </c>
      <c r="C42" s="43">
        <v>870</v>
      </c>
      <c r="D42" s="42" t="s">
        <v>561</v>
      </c>
      <c r="E42" s="42" t="s">
        <v>512</v>
      </c>
      <c r="F42" s="42" t="s">
        <v>83</v>
      </c>
      <c r="G42" s="43" t="s">
        <v>548</v>
      </c>
      <c r="H42" s="43">
        <v>39</v>
      </c>
      <c r="I42" s="42" t="s">
        <v>583</v>
      </c>
      <c r="J42" s="44">
        <v>0</v>
      </c>
      <c r="K42" s="44">
        <v>3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W42" s="50">
        <f t="shared" si="1"/>
        <v>3</v>
      </c>
      <c r="X42" s="51">
        <f t="shared" si="2"/>
        <v>0</v>
      </c>
    </row>
    <row r="43" spans="1:24" s="48" customFormat="1" ht="9.6" x14ac:dyDescent="0.2">
      <c r="A43" s="42" t="s">
        <v>7</v>
      </c>
      <c r="B43" s="42" t="s">
        <v>84</v>
      </c>
      <c r="C43" s="43">
        <v>870</v>
      </c>
      <c r="D43" s="42" t="s">
        <v>561</v>
      </c>
      <c r="E43" s="42" t="s">
        <v>512</v>
      </c>
      <c r="F43" s="42" t="s">
        <v>83</v>
      </c>
      <c r="G43" s="43" t="s">
        <v>568</v>
      </c>
      <c r="H43" s="43">
        <v>40</v>
      </c>
      <c r="I43" s="42" t="s">
        <v>90</v>
      </c>
      <c r="J43" s="44">
        <v>2</v>
      </c>
      <c r="K43" s="44">
        <v>0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W43" s="50">
        <f t="shared" si="1"/>
        <v>2</v>
      </c>
      <c r="X43" s="51">
        <f t="shared" si="2"/>
        <v>0</v>
      </c>
    </row>
    <row r="44" spans="1:24" s="48" customFormat="1" ht="9.6" x14ac:dyDescent="0.2">
      <c r="A44" s="42" t="s">
        <v>7</v>
      </c>
      <c r="B44" s="42" t="s">
        <v>84</v>
      </c>
      <c r="C44" s="43">
        <v>870</v>
      </c>
      <c r="D44" s="42" t="s">
        <v>561</v>
      </c>
      <c r="E44" s="42" t="s">
        <v>512</v>
      </c>
      <c r="F44" s="42" t="s">
        <v>83</v>
      </c>
      <c r="G44" s="43" t="s">
        <v>548</v>
      </c>
      <c r="H44" s="43">
        <v>41</v>
      </c>
      <c r="I44" s="42" t="s">
        <v>88</v>
      </c>
      <c r="J44" s="44">
        <v>6</v>
      </c>
      <c r="K44" s="44">
        <v>0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W44" s="50">
        <f t="shared" si="1"/>
        <v>6</v>
      </c>
      <c r="X44" s="51">
        <f t="shared" si="2"/>
        <v>0</v>
      </c>
    </row>
    <row r="45" spans="1:24" s="48" customFormat="1" ht="9.6" x14ac:dyDescent="0.2">
      <c r="A45" s="42" t="s">
        <v>7</v>
      </c>
      <c r="B45" s="42" t="s">
        <v>84</v>
      </c>
      <c r="C45" s="43">
        <v>870</v>
      </c>
      <c r="D45" s="42" t="s">
        <v>561</v>
      </c>
      <c r="E45" s="42" t="s">
        <v>512</v>
      </c>
      <c r="F45" s="42" t="s">
        <v>83</v>
      </c>
      <c r="G45" s="43" t="s">
        <v>548</v>
      </c>
      <c r="H45" s="43">
        <v>42</v>
      </c>
      <c r="I45" s="42" t="s">
        <v>584</v>
      </c>
      <c r="J45" s="44">
        <v>0</v>
      </c>
      <c r="K45" s="44">
        <v>0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W45" s="50">
        <f t="shared" si="1"/>
        <v>0</v>
      </c>
      <c r="X45" s="51">
        <f t="shared" si="2"/>
        <v>0</v>
      </c>
    </row>
    <row r="46" spans="1:24" s="48" customFormat="1" ht="9.6" x14ac:dyDescent="0.2">
      <c r="A46" s="42" t="s">
        <v>7</v>
      </c>
      <c r="B46" s="42" t="s">
        <v>84</v>
      </c>
      <c r="C46" s="43">
        <v>870</v>
      </c>
      <c r="D46" s="42" t="s">
        <v>561</v>
      </c>
      <c r="E46" s="42" t="s">
        <v>512</v>
      </c>
      <c r="F46" s="42" t="s">
        <v>83</v>
      </c>
      <c r="G46" s="43" t="s">
        <v>548</v>
      </c>
      <c r="H46" s="43">
        <v>43</v>
      </c>
      <c r="I46" s="42" t="s">
        <v>86</v>
      </c>
      <c r="J46" s="44">
        <v>5</v>
      </c>
      <c r="K46" s="44">
        <v>0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W46" s="50">
        <f t="shared" si="1"/>
        <v>5</v>
      </c>
      <c r="X46" s="51">
        <f t="shared" si="2"/>
        <v>0</v>
      </c>
    </row>
    <row r="47" spans="1:24" s="48" customFormat="1" ht="9.6" x14ac:dyDescent="0.2">
      <c r="A47" s="42" t="s">
        <v>7</v>
      </c>
      <c r="B47" s="42" t="s">
        <v>84</v>
      </c>
      <c r="C47" s="43">
        <v>870</v>
      </c>
      <c r="D47" s="42" t="s">
        <v>561</v>
      </c>
      <c r="E47" s="42" t="s">
        <v>512</v>
      </c>
      <c r="F47" s="42" t="s">
        <v>83</v>
      </c>
      <c r="G47" s="43" t="s">
        <v>548</v>
      </c>
      <c r="H47" s="43">
        <v>45</v>
      </c>
      <c r="I47" s="42" t="s">
        <v>89</v>
      </c>
      <c r="J47" s="44">
        <v>0</v>
      </c>
      <c r="K47" s="44">
        <v>0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W47" s="50">
        <f t="shared" si="1"/>
        <v>0</v>
      </c>
      <c r="X47" s="51">
        <f t="shared" si="2"/>
        <v>0</v>
      </c>
    </row>
    <row r="48" spans="1:24" s="48" customFormat="1" ht="9.6" x14ac:dyDescent="0.2">
      <c r="A48" s="42" t="s">
        <v>7</v>
      </c>
      <c r="B48" s="42" t="s">
        <v>84</v>
      </c>
      <c r="C48" s="43">
        <v>870</v>
      </c>
      <c r="D48" s="42" t="s">
        <v>561</v>
      </c>
      <c r="E48" s="42" t="s">
        <v>512</v>
      </c>
      <c r="F48" s="42" t="s">
        <v>83</v>
      </c>
      <c r="G48" s="43" t="s">
        <v>548</v>
      </c>
      <c r="H48" s="43">
        <v>46</v>
      </c>
      <c r="I48" s="42" t="s">
        <v>92</v>
      </c>
      <c r="J48" s="44">
        <v>1</v>
      </c>
      <c r="K48" s="44">
        <v>0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W48" s="50">
        <f t="shared" si="1"/>
        <v>1</v>
      </c>
      <c r="X48" s="51">
        <f t="shared" si="2"/>
        <v>0</v>
      </c>
    </row>
    <row r="49" spans="1:24" s="48" customFormat="1" ht="9.6" x14ac:dyDescent="0.2">
      <c r="A49" s="42" t="s">
        <v>7</v>
      </c>
      <c r="B49" s="42" t="s">
        <v>84</v>
      </c>
      <c r="C49" s="43">
        <v>870</v>
      </c>
      <c r="D49" s="42" t="s">
        <v>561</v>
      </c>
      <c r="E49" s="42" t="s">
        <v>512</v>
      </c>
      <c r="F49" s="42" t="s">
        <v>83</v>
      </c>
      <c r="G49" s="43" t="s">
        <v>548</v>
      </c>
      <c r="H49" s="43">
        <v>47</v>
      </c>
      <c r="I49" s="42" t="s">
        <v>94</v>
      </c>
      <c r="J49" s="44">
        <v>0</v>
      </c>
      <c r="K49" s="44">
        <v>0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W49" s="50">
        <f t="shared" si="1"/>
        <v>0</v>
      </c>
      <c r="X49" s="51">
        <f t="shared" si="2"/>
        <v>0</v>
      </c>
    </row>
    <row r="50" spans="1:24" s="48" customFormat="1" ht="9.6" x14ac:dyDescent="0.2">
      <c r="A50" s="42" t="s">
        <v>7</v>
      </c>
      <c r="B50" s="42" t="s">
        <v>52</v>
      </c>
      <c r="C50" s="43">
        <v>870</v>
      </c>
      <c r="D50" s="42" t="s">
        <v>561</v>
      </c>
      <c r="E50" s="42" t="s">
        <v>536</v>
      </c>
      <c r="F50" s="42" t="s">
        <v>52</v>
      </c>
      <c r="G50" s="43" t="s">
        <v>548</v>
      </c>
      <c r="H50" s="43">
        <v>48</v>
      </c>
      <c r="I50" s="42" t="s">
        <v>59</v>
      </c>
      <c r="J50" s="44">
        <v>1</v>
      </c>
      <c r="K50" s="44">
        <v>0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W50" s="50">
        <f t="shared" si="1"/>
        <v>1</v>
      </c>
      <c r="X50" s="51">
        <f t="shared" si="2"/>
        <v>0</v>
      </c>
    </row>
    <row r="51" spans="1:24" s="48" customFormat="1" ht="9.6" x14ac:dyDescent="0.2">
      <c r="A51" s="42" t="s">
        <v>7</v>
      </c>
      <c r="B51" s="42" t="s">
        <v>52</v>
      </c>
      <c r="C51" s="43">
        <v>870</v>
      </c>
      <c r="D51" s="42" t="s">
        <v>561</v>
      </c>
      <c r="E51" s="42" t="s">
        <v>536</v>
      </c>
      <c r="F51" s="42" t="s">
        <v>52</v>
      </c>
      <c r="G51" s="43" t="s">
        <v>548</v>
      </c>
      <c r="H51" s="43">
        <v>49</v>
      </c>
      <c r="I51" s="42" t="s">
        <v>58</v>
      </c>
      <c r="J51" s="44">
        <v>0</v>
      </c>
      <c r="K51" s="44">
        <v>0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W51" s="50">
        <f t="shared" si="1"/>
        <v>0</v>
      </c>
      <c r="X51" s="51">
        <f t="shared" si="2"/>
        <v>0</v>
      </c>
    </row>
    <row r="52" spans="1:24" s="48" customFormat="1" ht="9.6" x14ac:dyDescent="0.2">
      <c r="A52" s="42" t="s">
        <v>7</v>
      </c>
      <c r="B52" s="42" t="s">
        <v>105</v>
      </c>
      <c r="C52" s="43">
        <v>870</v>
      </c>
      <c r="D52" s="42" t="s">
        <v>561</v>
      </c>
      <c r="E52" s="42" t="s">
        <v>536</v>
      </c>
      <c r="F52" s="42" t="s">
        <v>52</v>
      </c>
      <c r="G52" s="43" t="s">
        <v>548</v>
      </c>
      <c r="H52" s="43">
        <v>50</v>
      </c>
      <c r="I52" s="42" t="s">
        <v>585</v>
      </c>
      <c r="J52" s="44">
        <v>2</v>
      </c>
      <c r="K52" s="44">
        <v>3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W52" s="50">
        <f t="shared" si="1"/>
        <v>5</v>
      </c>
      <c r="X52" s="51">
        <f t="shared" si="2"/>
        <v>0</v>
      </c>
    </row>
    <row r="53" spans="1:24" s="48" customFormat="1" ht="9.6" x14ac:dyDescent="0.2">
      <c r="A53" s="42" t="s">
        <v>7</v>
      </c>
      <c r="B53" s="42" t="s">
        <v>52</v>
      </c>
      <c r="C53" s="43">
        <v>870</v>
      </c>
      <c r="D53" s="42" t="s">
        <v>561</v>
      </c>
      <c r="E53" s="42" t="s">
        <v>536</v>
      </c>
      <c r="F53" s="42" t="s">
        <v>52</v>
      </c>
      <c r="G53" s="43" t="s">
        <v>550</v>
      </c>
      <c r="H53" s="43">
        <v>51</v>
      </c>
      <c r="I53" s="42" t="s">
        <v>55</v>
      </c>
      <c r="J53" s="44">
        <v>7</v>
      </c>
      <c r="K53" s="44">
        <v>14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W53" s="50">
        <f t="shared" si="1"/>
        <v>21</v>
      </c>
      <c r="X53" s="51">
        <f t="shared" si="2"/>
        <v>0</v>
      </c>
    </row>
    <row r="54" spans="1:24" s="48" customFormat="1" ht="9.6" x14ac:dyDescent="0.2">
      <c r="A54" s="42" t="s">
        <v>7</v>
      </c>
      <c r="B54" s="42" t="s">
        <v>52</v>
      </c>
      <c r="C54" s="43">
        <v>870</v>
      </c>
      <c r="D54" s="42" t="s">
        <v>561</v>
      </c>
      <c r="E54" s="42" t="s">
        <v>536</v>
      </c>
      <c r="F54" s="42" t="s">
        <v>52</v>
      </c>
      <c r="G54" s="43" t="s">
        <v>548</v>
      </c>
      <c r="H54" s="43">
        <v>52</v>
      </c>
      <c r="I54" s="42" t="s">
        <v>586</v>
      </c>
      <c r="J54" s="44">
        <v>6</v>
      </c>
      <c r="K54" s="44">
        <v>3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W54" s="50">
        <f t="shared" si="1"/>
        <v>9</v>
      </c>
      <c r="X54" s="51">
        <f t="shared" si="2"/>
        <v>0</v>
      </c>
    </row>
    <row r="55" spans="1:24" s="48" customFormat="1" ht="9.6" x14ac:dyDescent="0.2">
      <c r="A55" s="42" t="s">
        <v>15</v>
      </c>
      <c r="B55" s="42" t="s">
        <v>388</v>
      </c>
      <c r="C55" s="43">
        <v>870</v>
      </c>
      <c r="D55" s="42" t="s">
        <v>561</v>
      </c>
      <c r="E55" s="42" t="s">
        <v>512</v>
      </c>
      <c r="F55" s="42" t="s">
        <v>389</v>
      </c>
      <c r="G55" s="43" t="s">
        <v>550</v>
      </c>
      <c r="H55" s="43">
        <v>53</v>
      </c>
      <c r="I55" s="42" t="s">
        <v>389</v>
      </c>
      <c r="J55" s="44">
        <v>1</v>
      </c>
      <c r="K55" s="44">
        <v>2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W55" s="50">
        <f t="shared" si="1"/>
        <v>3</v>
      </c>
      <c r="X55" s="51">
        <f t="shared" si="2"/>
        <v>0</v>
      </c>
    </row>
    <row r="56" spans="1:24" s="48" customFormat="1" ht="9.6" x14ac:dyDescent="0.2">
      <c r="A56" s="42" t="s">
        <v>7</v>
      </c>
      <c r="B56" s="42" t="s">
        <v>98</v>
      </c>
      <c r="C56" s="43">
        <v>870</v>
      </c>
      <c r="D56" s="42" t="s">
        <v>561</v>
      </c>
      <c r="E56" s="42" t="s">
        <v>512</v>
      </c>
      <c r="F56" s="42" t="s">
        <v>165</v>
      </c>
      <c r="G56" s="43" t="s">
        <v>550</v>
      </c>
      <c r="H56" s="43">
        <v>54</v>
      </c>
      <c r="I56" s="42" t="s">
        <v>98</v>
      </c>
      <c r="J56" s="44">
        <v>10</v>
      </c>
      <c r="K56" s="44">
        <v>5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W56" s="50">
        <f t="shared" si="1"/>
        <v>15</v>
      </c>
      <c r="X56" s="51">
        <f t="shared" si="2"/>
        <v>0</v>
      </c>
    </row>
    <row r="57" spans="1:24" s="48" customFormat="1" ht="9.6" x14ac:dyDescent="0.2">
      <c r="A57" s="42" t="s">
        <v>7</v>
      </c>
      <c r="B57" s="42" t="s">
        <v>98</v>
      </c>
      <c r="C57" s="43">
        <v>870</v>
      </c>
      <c r="D57" s="42" t="s">
        <v>561</v>
      </c>
      <c r="E57" s="42" t="s">
        <v>512</v>
      </c>
      <c r="F57" s="42" t="s">
        <v>165</v>
      </c>
      <c r="G57" s="43" t="s">
        <v>548</v>
      </c>
      <c r="H57" s="43">
        <v>55</v>
      </c>
      <c r="I57" s="42" t="s">
        <v>102</v>
      </c>
      <c r="J57" s="44">
        <v>1</v>
      </c>
      <c r="K57" s="44">
        <v>1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W57" s="50">
        <f t="shared" si="1"/>
        <v>2</v>
      </c>
      <c r="X57" s="51">
        <f t="shared" si="2"/>
        <v>0</v>
      </c>
    </row>
    <row r="58" spans="1:24" s="48" customFormat="1" ht="9.6" x14ac:dyDescent="0.2">
      <c r="A58" s="42" t="s">
        <v>7</v>
      </c>
      <c r="B58" s="42" t="s">
        <v>98</v>
      </c>
      <c r="C58" s="43">
        <v>870</v>
      </c>
      <c r="D58" s="42" t="s">
        <v>561</v>
      </c>
      <c r="E58" s="42" t="s">
        <v>512</v>
      </c>
      <c r="F58" s="42" t="s">
        <v>165</v>
      </c>
      <c r="G58" s="43" t="s">
        <v>548</v>
      </c>
      <c r="H58" s="43">
        <v>56</v>
      </c>
      <c r="I58" s="42" t="s">
        <v>100</v>
      </c>
      <c r="J58" s="44">
        <v>3</v>
      </c>
      <c r="K58" s="44">
        <v>2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W58" s="50">
        <f t="shared" si="1"/>
        <v>5</v>
      </c>
      <c r="X58" s="51">
        <f t="shared" si="2"/>
        <v>0</v>
      </c>
    </row>
    <row r="59" spans="1:24" s="48" customFormat="1" ht="9.6" x14ac:dyDescent="0.2">
      <c r="A59" s="42" t="s">
        <v>7</v>
      </c>
      <c r="B59" s="42" t="s">
        <v>98</v>
      </c>
      <c r="C59" s="43">
        <v>870</v>
      </c>
      <c r="D59" s="42" t="s">
        <v>561</v>
      </c>
      <c r="E59" s="42" t="s">
        <v>512</v>
      </c>
      <c r="F59" s="42" t="s">
        <v>165</v>
      </c>
      <c r="G59" s="43" t="s">
        <v>548</v>
      </c>
      <c r="H59" s="43">
        <v>57</v>
      </c>
      <c r="I59" s="42" t="s">
        <v>587</v>
      </c>
      <c r="J59" s="44">
        <v>3</v>
      </c>
      <c r="K59" s="44">
        <v>0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W59" s="50">
        <f t="shared" si="1"/>
        <v>3</v>
      </c>
      <c r="X59" s="51">
        <f t="shared" si="2"/>
        <v>0</v>
      </c>
    </row>
    <row r="60" spans="1:24" s="48" customFormat="1" ht="9.6" x14ac:dyDescent="0.2">
      <c r="A60" s="42" t="s">
        <v>7</v>
      </c>
      <c r="B60" s="42" t="s">
        <v>98</v>
      </c>
      <c r="C60" s="43">
        <v>870</v>
      </c>
      <c r="D60" s="42" t="s">
        <v>561</v>
      </c>
      <c r="E60" s="42" t="s">
        <v>512</v>
      </c>
      <c r="F60" s="42" t="s">
        <v>165</v>
      </c>
      <c r="G60" s="43" t="s">
        <v>548</v>
      </c>
      <c r="H60" s="43">
        <v>58</v>
      </c>
      <c r="I60" s="42" t="s">
        <v>103</v>
      </c>
      <c r="J60" s="44">
        <v>3</v>
      </c>
      <c r="K60" s="44">
        <v>2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W60" s="50">
        <f t="shared" si="1"/>
        <v>5</v>
      </c>
      <c r="X60" s="51">
        <f t="shared" si="2"/>
        <v>0</v>
      </c>
    </row>
    <row r="61" spans="1:24" s="48" customFormat="1" ht="9.6" x14ac:dyDescent="0.2">
      <c r="A61" s="42" t="s">
        <v>7</v>
      </c>
      <c r="B61" s="42" t="s">
        <v>98</v>
      </c>
      <c r="C61" s="43">
        <v>870</v>
      </c>
      <c r="D61" s="42" t="s">
        <v>561</v>
      </c>
      <c r="E61" s="42" t="s">
        <v>512</v>
      </c>
      <c r="F61" s="42" t="s">
        <v>165</v>
      </c>
      <c r="G61" s="43" t="s">
        <v>548</v>
      </c>
      <c r="H61" s="43">
        <v>59</v>
      </c>
      <c r="I61" s="42" t="s">
        <v>99</v>
      </c>
      <c r="J61" s="44">
        <v>2</v>
      </c>
      <c r="K61" s="44">
        <v>1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W61" s="50">
        <f t="shared" si="1"/>
        <v>3</v>
      </c>
      <c r="X61" s="51">
        <f t="shared" si="2"/>
        <v>0</v>
      </c>
    </row>
    <row r="62" spans="1:24" s="48" customFormat="1" ht="9.6" x14ac:dyDescent="0.2">
      <c r="A62" s="42" t="s">
        <v>7</v>
      </c>
      <c r="B62" s="42" t="s">
        <v>140</v>
      </c>
      <c r="C62" s="43">
        <v>870</v>
      </c>
      <c r="D62" s="42" t="s">
        <v>561</v>
      </c>
      <c r="E62" s="42" t="s">
        <v>512</v>
      </c>
      <c r="F62" s="42" t="s">
        <v>165</v>
      </c>
      <c r="G62" s="43" t="s">
        <v>550</v>
      </c>
      <c r="H62" s="43">
        <v>60</v>
      </c>
      <c r="I62" s="42" t="s">
        <v>142</v>
      </c>
      <c r="J62" s="44">
        <v>5</v>
      </c>
      <c r="K62" s="44">
        <v>0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W62" s="50">
        <f t="shared" si="1"/>
        <v>5</v>
      </c>
      <c r="X62" s="51">
        <f t="shared" si="2"/>
        <v>0</v>
      </c>
    </row>
    <row r="63" spans="1:24" s="48" customFormat="1" ht="9.6" x14ac:dyDescent="0.2">
      <c r="A63" s="42" t="s">
        <v>7</v>
      </c>
      <c r="B63" s="42" t="s">
        <v>140</v>
      </c>
      <c r="C63" s="43">
        <v>870</v>
      </c>
      <c r="D63" s="42" t="s">
        <v>561</v>
      </c>
      <c r="E63" s="42" t="s">
        <v>512</v>
      </c>
      <c r="F63" s="42" t="s">
        <v>165</v>
      </c>
      <c r="G63" s="43" t="s">
        <v>548</v>
      </c>
      <c r="H63" s="43">
        <v>61</v>
      </c>
      <c r="I63" s="42" t="s">
        <v>143</v>
      </c>
      <c r="J63" s="44">
        <v>0</v>
      </c>
      <c r="K63" s="44">
        <v>0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W63" s="50">
        <f t="shared" si="1"/>
        <v>0</v>
      </c>
      <c r="X63" s="51">
        <f t="shared" si="2"/>
        <v>0</v>
      </c>
    </row>
    <row r="64" spans="1:24" s="48" customFormat="1" ht="9.6" x14ac:dyDescent="0.2">
      <c r="A64" s="42" t="s">
        <v>7</v>
      </c>
      <c r="B64" s="42" t="s">
        <v>140</v>
      </c>
      <c r="C64" s="43">
        <v>870</v>
      </c>
      <c r="D64" s="42" t="s">
        <v>561</v>
      </c>
      <c r="E64" s="42" t="s">
        <v>512</v>
      </c>
      <c r="F64" s="42" t="s">
        <v>165</v>
      </c>
      <c r="G64" s="43" t="s">
        <v>548</v>
      </c>
      <c r="H64" s="43">
        <v>62</v>
      </c>
      <c r="I64" s="42" t="s">
        <v>141</v>
      </c>
      <c r="J64" s="44">
        <v>1</v>
      </c>
      <c r="K64" s="44">
        <v>4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W64" s="50">
        <f t="shared" si="1"/>
        <v>5</v>
      </c>
      <c r="X64" s="51">
        <f t="shared" si="2"/>
        <v>0</v>
      </c>
    </row>
    <row r="65" spans="1:24" s="48" customFormat="1" ht="9.6" x14ac:dyDescent="0.2">
      <c r="A65" s="42" t="s">
        <v>7</v>
      </c>
      <c r="B65" s="42" t="s">
        <v>140</v>
      </c>
      <c r="C65" s="43">
        <v>870</v>
      </c>
      <c r="D65" s="42" t="s">
        <v>561</v>
      </c>
      <c r="E65" s="42" t="s">
        <v>512</v>
      </c>
      <c r="F65" s="42" t="s">
        <v>165</v>
      </c>
      <c r="G65" s="43" t="s">
        <v>550</v>
      </c>
      <c r="H65" s="43">
        <v>63</v>
      </c>
      <c r="I65" s="42" t="s">
        <v>139</v>
      </c>
      <c r="J65" s="44">
        <v>0</v>
      </c>
      <c r="K65" s="44">
        <v>0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W65" s="50">
        <f t="shared" si="1"/>
        <v>0</v>
      </c>
      <c r="X65" s="51">
        <f t="shared" si="2"/>
        <v>0</v>
      </c>
    </row>
    <row r="66" spans="1:24" s="48" customFormat="1" ht="9.6" x14ac:dyDescent="0.2">
      <c r="A66" s="42" t="s">
        <v>7</v>
      </c>
      <c r="B66" s="42" t="s">
        <v>165</v>
      </c>
      <c r="C66" s="43">
        <v>870</v>
      </c>
      <c r="D66" s="42" t="s">
        <v>561</v>
      </c>
      <c r="E66" s="42" t="s">
        <v>512</v>
      </c>
      <c r="F66" s="42" t="s">
        <v>165</v>
      </c>
      <c r="G66" s="43" t="s">
        <v>550</v>
      </c>
      <c r="H66" s="43">
        <v>64</v>
      </c>
      <c r="I66" s="42" t="s">
        <v>588</v>
      </c>
      <c r="J66" s="44">
        <v>28</v>
      </c>
      <c r="K66" s="44">
        <v>11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W66" s="50">
        <f t="shared" si="1"/>
        <v>39</v>
      </c>
      <c r="X66" s="51">
        <f t="shared" si="2"/>
        <v>0</v>
      </c>
    </row>
    <row r="67" spans="1:24" s="48" customFormat="1" ht="9.6" x14ac:dyDescent="0.2">
      <c r="A67" s="42" t="s">
        <v>7</v>
      </c>
      <c r="B67" s="42" t="s">
        <v>165</v>
      </c>
      <c r="C67" s="43">
        <v>870</v>
      </c>
      <c r="D67" s="42" t="s">
        <v>561</v>
      </c>
      <c r="E67" s="42" t="s">
        <v>512</v>
      </c>
      <c r="F67" s="42" t="s">
        <v>165</v>
      </c>
      <c r="G67" s="43" t="s">
        <v>548</v>
      </c>
      <c r="H67" s="43">
        <v>65</v>
      </c>
      <c r="I67" s="42" t="s">
        <v>169</v>
      </c>
      <c r="J67" s="44">
        <v>1</v>
      </c>
      <c r="K67" s="44">
        <v>1</v>
      </c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W67" s="50">
        <f t="shared" si="1"/>
        <v>2</v>
      </c>
      <c r="X67" s="51">
        <f t="shared" si="2"/>
        <v>0</v>
      </c>
    </row>
    <row r="68" spans="1:24" s="48" customFormat="1" ht="9.6" x14ac:dyDescent="0.2">
      <c r="A68" s="42" t="s">
        <v>7</v>
      </c>
      <c r="B68" s="42" t="s">
        <v>184</v>
      </c>
      <c r="C68" s="43">
        <v>870</v>
      </c>
      <c r="D68" s="42" t="s">
        <v>561</v>
      </c>
      <c r="E68" s="42" t="s">
        <v>512</v>
      </c>
      <c r="F68" s="42" t="s">
        <v>183</v>
      </c>
      <c r="G68" s="43" t="s">
        <v>589</v>
      </c>
      <c r="H68" s="43">
        <v>66</v>
      </c>
      <c r="I68" s="42" t="s">
        <v>590</v>
      </c>
      <c r="J68" s="44">
        <v>9</v>
      </c>
      <c r="K68" s="44">
        <v>7</v>
      </c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W68" s="50">
        <f t="shared" si="1"/>
        <v>16</v>
      </c>
      <c r="X68" s="51">
        <f t="shared" si="2"/>
        <v>0</v>
      </c>
    </row>
    <row r="69" spans="1:24" s="48" customFormat="1" ht="9.6" x14ac:dyDescent="0.2">
      <c r="A69" s="42" t="s">
        <v>7</v>
      </c>
      <c r="B69" s="42" t="s">
        <v>184</v>
      </c>
      <c r="C69" s="43">
        <v>870</v>
      </c>
      <c r="D69" s="42" t="s">
        <v>561</v>
      </c>
      <c r="E69" s="42" t="s">
        <v>512</v>
      </c>
      <c r="F69" s="42" t="s">
        <v>183</v>
      </c>
      <c r="G69" s="43" t="s">
        <v>548</v>
      </c>
      <c r="H69" s="43">
        <v>67</v>
      </c>
      <c r="I69" s="42" t="s">
        <v>591</v>
      </c>
      <c r="J69" s="44">
        <v>5</v>
      </c>
      <c r="K69" s="44">
        <v>4</v>
      </c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W69" s="50">
        <f t="shared" si="1"/>
        <v>9</v>
      </c>
      <c r="X69" s="51">
        <f t="shared" si="2"/>
        <v>0</v>
      </c>
    </row>
    <row r="70" spans="1:24" s="48" customFormat="1" ht="9.6" x14ac:dyDescent="0.2">
      <c r="A70" s="42" t="s">
        <v>7</v>
      </c>
      <c r="B70" s="42" t="s">
        <v>184</v>
      </c>
      <c r="C70" s="43">
        <v>870</v>
      </c>
      <c r="D70" s="42" t="s">
        <v>561</v>
      </c>
      <c r="E70" s="42" t="s">
        <v>512</v>
      </c>
      <c r="F70" s="42" t="s">
        <v>183</v>
      </c>
      <c r="G70" s="43" t="s">
        <v>548</v>
      </c>
      <c r="H70" s="43">
        <v>68</v>
      </c>
      <c r="I70" s="42" t="s">
        <v>189</v>
      </c>
      <c r="J70" s="44">
        <v>3</v>
      </c>
      <c r="K70" s="44">
        <v>1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W70" s="50">
        <f t="shared" ref="W70:W133" si="3">SUM(J70:U70)</f>
        <v>4</v>
      </c>
      <c r="X70" s="51">
        <f t="shared" ref="X70:X133" si="4">IFERROR(W70/V70,0)</f>
        <v>0</v>
      </c>
    </row>
    <row r="71" spans="1:24" s="48" customFormat="1" ht="9.6" x14ac:dyDescent="0.2">
      <c r="A71" s="42" t="s">
        <v>7</v>
      </c>
      <c r="B71" s="42" t="s">
        <v>184</v>
      </c>
      <c r="C71" s="43">
        <v>870</v>
      </c>
      <c r="D71" s="42" t="s">
        <v>561</v>
      </c>
      <c r="E71" s="42" t="s">
        <v>512</v>
      </c>
      <c r="F71" s="42" t="s">
        <v>183</v>
      </c>
      <c r="G71" s="43" t="s">
        <v>568</v>
      </c>
      <c r="H71" s="43">
        <v>69</v>
      </c>
      <c r="I71" s="42" t="s">
        <v>592</v>
      </c>
      <c r="J71" s="44">
        <v>11</v>
      </c>
      <c r="K71" s="44">
        <v>8</v>
      </c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W71" s="50">
        <f t="shared" si="3"/>
        <v>19</v>
      </c>
      <c r="X71" s="51">
        <f t="shared" si="4"/>
        <v>0</v>
      </c>
    </row>
    <row r="72" spans="1:24" s="48" customFormat="1" ht="9.6" x14ac:dyDescent="0.2">
      <c r="A72" s="42" t="s">
        <v>7</v>
      </c>
      <c r="B72" s="42" t="s">
        <v>356</v>
      </c>
      <c r="C72" s="43">
        <v>870</v>
      </c>
      <c r="D72" s="42" t="s">
        <v>561</v>
      </c>
      <c r="E72" s="42" t="s">
        <v>512</v>
      </c>
      <c r="F72" s="42" t="s">
        <v>183</v>
      </c>
      <c r="G72" s="43" t="s">
        <v>548</v>
      </c>
      <c r="H72" s="43">
        <v>70</v>
      </c>
      <c r="I72" s="42" t="s">
        <v>357</v>
      </c>
      <c r="J72" s="44">
        <v>6</v>
      </c>
      <c r="K72" s="44">
        <v>6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W72" s="50">
        <f t="shared" si="3"/>
        <v>12</v>
      </c>
      <c r="X72" s="51">
        <f t="shared" si="4"/>
        <v>0</v>
      </c>
    </row>
    <row r="73" spans="1:24" s="48" customFormat="1" ht="9.6" x14ac:dyDescent="0.2">
      <c r="A73" s="42" t="s">
        <v>7</v>
      </c>
      <c r="B73" s="42" t="s">
        <v>356</v>
      </c>
      <c r="C73" s="43">
        <v>870</v>
      </c>
      <c r="D73" s="42" t="s">
        <v>561</v>
      </c>
      <c r="E73" s="42" t="s">
        <v>512</v>
      </c>
      <c r="F73" s="42" t="s">
        <v>183</v>
      </c>
      <c r="G73" s="43" t="s">
        <v>568</v>
      </c>
      <c r="H73" s="43">
        <v>71</v>
      </c>
      <c r="I73" s="42" t="s">
        <v>355</v>
      </c>
      <c r="J73" s="44">
        <v>15</v>
      </c>
      <c r="K73" s="44">
        <v>5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W73" s="50">
        <f t="shared" si="3"/>
        <v>20</v>
      </c>
      <c r="X73" s="51">
        <f t="shared" si="4"/>
        <v>0</v>
      </c>
    </row>
    <row r="74" spans="1:24" s="48" customFormat="1" ht="9.6" x14ac:dyDescent="0.2">
      <c r="A74" s="42" t="s">
        <v>7</v>
      </c>
      <c r="B74" s="42" t="s">
        <v>356</v>
      </c>
      <c r="C74" s="43">
        <v>870</v>
      </c>
      <c r="D74" s="42" t="s">
        <v>561</v>
      </c>
      <c r="E74" s="42" t="s">
        <v>512</v>
      </c>
      <c r="F74" s="42" t="s">
        <v>183</v>
      </c>
      <c r="G74" s="43" t="s">
        <v>548</v>
      </c>
      <c r="H74" s="43">
        <v>72</v>
      </c>
      <c r="I74" s="42" t="s">
        <v>358</v>
      </c>
      <c r="J74" s="44">
        <v>1</v>
      </c>
      <c r="K74" s="44">
        <v>2</v>
      </c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W74" s="50">
        <f t="shared" si="3"/>
        <v>3</v>
      </c>
      <c r="X74" s="51">
        <f t="shared" si="4"/>
        <v>0</v>
      </c>
    </row>
    <row r="75" spans="1:24" s="48" customFormat="1" ht="9.6" x14ac:dyDescent="0.2">
      <c r="A75" s="42" t="s">
        <v>7</v>
      </c>
      <c r="B75" s="42" t="s">
        <v>356</v>
      </c>
      <c r="C75" s="43">
        <v>870</v>
      </c>
      <c r="D75" s="42" t="s">
        <v>561</v>
      </c>
      <c r="E75" s="42" t="s">
        <v>512</v>
      </c>
      <c r="F75" s="42" t="s">
        <v>183</v>
      </c>
      <c r="G75" s="43" t="s">
        <v>568</v>
      </c>
      <c r="H75" s="43">
        <v>74</v>
      </c>
      <c r="I75" s="42" t="s">
        <v>593</v>
      </c>
      <c r="J75" s="44">
        <v>1</v>
      </c>
      <c r="K75" s="44">
        <v>2</v>
      </c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W75" s="50">
        <f t="shared" si="3"/>
        <v>3</v>
      </c>
      <c r="X75" s="51">
        <f t="shared" si="4"/>
        <v>0</v>
      </c>
    </row>
    <row r="76" spans="1:24" s="48" customFormat="1" ht="9.6" x14ac:dyDescent="0.2">
      <c r="A76" s="42" t="s">
        <v>7</v>
      </c>
      <c r="B76" s="42" t="s">
        <v>356</v>
      </c>
      <c r="C76" s="43">
        <v>870</v>
      </c>
      <c r="D76" s="42" t="s">
        <v>561</v>
      </c>
      <c r="E76" s="42" t="s">
        <v>512</v>
      </c>
      <c r="F76" s="42" t="s">
        <v>183</v>
      </c>
      <c r="G76" s="43" t="s">
        <v>548</v>
      </c>
      <c r="H76" s="43">
        <v>75</v>
      </c>
      <c r="I76" s="42" t="s">
        <v>356</v>
      </c>
      <c r="J76" s="44">
        <v>0</v>
      </c>
      <c r="K76" s="44">
        <v>1</v>
      </c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W76" s="50">
        <f t="shared" si="3"/>
        <v>1</v>
      </c>
      <c r="X76" s="51">
        <f t="shared" si="4"/>
        <v>0</v>
      </c>
    </row>
    <row r="77" spans="1:24" s="48" customFormat="1" ht="9.6" x14ac:dyDescent="0.2">
      <c r="A77" s="42" t="s">
        <v>594</v>
      </c>
      <c r="B77" s="42" t="s">
        <v>261</v>
      </c>
      <c r="C77" s="43">
        <v>870</v>
      </c>
      <c r="D77" s="42" t="s">
        <v>561</v>
      </c>
      <c r="E77" s="42" t="s">
        <v>261</v>
      </c>
      <c r="F77" s="42" t="s">
        <v>435</v>
      </c>
      <c r="G77" s="43" t="s">
        <v>548</v>
      </c>
      <c r="H77" s="43">
        <v>76</v>
      </c>
      <c r="I77" s="42" t="s">
        <v>265</v>
      </c>
      <c r="J77" s="44">
        <v>2</v>
      </c>
      <c r="K77" s="44">
        <v>3</v>
      </c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W77" s="50">
        <f t="shared" si="3"/>
        <v>5</v>
      </c>
      <c r="X77" s="51">
        <f t="shared" si="4"/>
        <v>0</v>
      </c>
    </row>
    <row r="78" spans="1:24" s="48" customFormat="1" ht="9.6" x14ac:dyDescent="0.2">
      <c r="A78" s="42" t="s">
        <v>256</v>
      </c>
      <c r="B78" s="42" t="s">
        <v>256</v>
      </c>
      <c r="C78" s="43">
        <v>870</v>
      </c>
      <c r="D78" s="42" t="s">
        <v>561</v>
      </c>
      <c r="E78" s="42" t="s">
        <v>512</v>
      </c>
      <c r="F78" s="42" t="s">
        <v>256</v>
      </c>
      <c r="G78" s="43" t="s">
        <v>550</v>
      </c>
      <c r="H78" s="43">
        <v>77</v>
      </c>
      <c r="I78" s="42" t="s">
        <v>595</v>
      </c>
      <c r="J78" s="44">
        <v>11</v>
      </c>
      <c r="K78" s="44">
        <v>8</v>
      </c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W78" s="50">
        <f t="shared" si="3"/>
        <v>19</v>
      </c>
      <c r="X78" s="51">
        <f t="shared" si="4"/>
        <v>0</v>
      </c>
    </row>
    <row r="79" spans="1:24" s="48" customFormat="1" ht="9.6" x14ac:dyDescent="0.2">
      <c r="A79" s="42" t="s">
        <v>256</v>
      </c>
      <c r="B79" s="42" t="s">
        <v>383</v>
      </c>
      <c r="C79" s="43">
        <v>870</v>
      </c>
      <c r="D79" s="42" t="s">
        <v>561</v>
      </c>
      <c r="E79" s="42" t="s">
        <v>512</v>
      </c>
      <c r="F79" s="42" t="s">
        <v>256</v>
      </c>
      <c r="G79" s="43" t="s">
        <v>548</v>
      </c>
      <c r="H79" s="43">
        <v>78</v>
      </c>
      <c r="I79" s="42" t="s">
        <v>596</v>
      </c>
      <c r="J79" s="44">
        <v>1</v>
      </c>
      <c r="K79" s="44">
        <v>0</v>
      </c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W79" s="50">
        <f t="shared" si="3"/>
        <v>1</v>
      </c>
      <c r="X79" s="51">
        <f t="shared" si="4"/>
        <v>0</v>
      </c>
    </row>
    <row r="80" spans="1:24" s="48" customFormat="1" ht="9.6" x14ac:dyDescent="0.2">
      <c r="A80" s="42" t="s">
        <v>256</v>
      </c>
      <c r="B80" s="42" t="s">
        <v>383</v>
      </c>
      <c r="C80" s="43">
        <v>870</v>
      </c>
      <c r="D80" s="42" t="s">
        <v>561</v>
      </c>
      <c r="E80" s="42" t="s">
        <v>512</v>
      </c>
      <c r="F80" s="42" t="s">
        <v>256</v>
      </c>
      <c r="G80" s="43" t="s">
        <v>548</v>
      </c>
      <c r="H80" s="43">
        <v>79</v>
      </c>
      <c r="I80" s="42" t="s">
        <v>597</v>
      </c>
      <c r="J80" s="44">
        <v>0</v>
      </c>
      <c r="K80" s="44">
        <v>0</v>
      </c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W80" s="50">
        <f t="shared" si="3"/>
        <v>0</v>
      </c>
      <c r="X80" s="51">
        <f t="shared" si="4"/>
        <v>0</v>
      </c>
    </row>
    <row r="81" spans="1:24" s="48" customFormat="1" ht="9.6" x14ac:dyDescent="0.2">
      <c r="A81" s="42" t="s">
        <v>256</v>
      </c>
      <c r="B81" s="42" t="s">
        <v>383</v>
      </c>
      <c r="C81" s="43">
        <v>870</v>
      </c>
      <c r="D81" s="42" t="s">
        <v>561</v>
      </c>
      <c r="E81" s="42" t="s">
        <v>512</v>
      </c>
      <c r="F81" s="42" t="s">
        <v>256</v>
      </c>
      <c r="G81" s="43" t="s">
        <v>568</v>
      </c>
      <c r="H81" s="43">
        <v>80</v>
      </c>
      <c r="I81" s="42" t="s">
        <v>386</v>
      </c>
      <c r="J81" s="44">
        <v>0</v>
      </c>
      <c r="K81" s="44">
        <v>0</v>
      </c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W81" s="50">
        <f t="shared" si="3"/>
        <v>0</v>
      </c>
      <c r="X81" s="51">
        <f t="shared" si="4"/>
        <v>0</v>
      </c>
    </row>
    <row r="82" spans="1:24" s="48" customFormat="1" ht="9.6" x14ac:dyDescent="0.2">
      <c r="A82" s="42" t="s">
        <v>256</v>
      </c>
      <c r="B82" s="42" t="s">
        <v>383</v>
      </c>
      <c r="C82" s="43">
        <v>870</v>
      </c>
      <c r="D82" s="42" t="s">
        <v>561</v>
      </c>
      <c r="E82" s="42" t="s">
        <v>512</v>
      </c>
      <c r="F82" s="42" t="s">
        <v>256</v>
      </c>
      <c r="G82" s="43" t="s">
        <v>548</v>
      </c>
      <c r="H82" s="43">
        <v>81</v>
      </c>
      <c r="I82" s="42" t="s">
        <v>382</v>
      </c>
      <c r="J82" s="44">
        <v>1</v>
      </c>
      <c r="K82" s="44">
        <v>0</v>
      </c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W82" s="50">
        <f t="shared" si="3"/>
        <v>1</v>
      </c>
      <c r="X82" s="51">
        <f t="shared" si="4"/>
        <v>0</v>
      </c>
    </row>
    <row r="83" spans="1:24" s="48" customFormat="1" ht="9.6" x14ac:dyDescent="0.2">
      <c r="A83" s="42" t="s">
        <v>256</v>
      </c>
      <c r="B83" s="42" t="s">
        <v>256</v>
      </c>
      <c r="C83" s="43">
        <v>870</v>
      </c>
      <c r="D83" s="42" t="s">
        <v>561</v>
      </c>
      <c r="E83" s="42" t="s">
        <v>512</v>
      </c>
      <c r="F83" s="42" t="s">
        <v>256</v>
      </c>
      <c r="G83" s="43" t="s">
        <v>548</v>
      </c>
      <c r="H83" s="43">
        <v>82</v>
      </c>
      <c r="I83" s="42" t="s">
        <v>257</v>
      </c>
      <c r="J83" s="44">
        <v>0</v>
      </c>
      <c r="K83" s="44">
        <v>0</v>
      </c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W83" s="50">
        <f t="shared" si="3"/>
        <v>0</v>
      </c>
      <c r="X83" s="51">
        <f t="shared" si="4"/>
        <v>0</v>
      </c>
    </row>
    <row r="84" spans="1:24" s="48" customFormat="1" ht="9.6" x14ac:dyDescent="0.2">
      <c r="A84" s="42" t="s">
        <v>256</v>
      </c>
      <c r="B84" s="42" t="s">
        <v>256</v>
      </c>
      <c r="C84" s="43">
        <v>870</v>
      </c>
      <c r="D84" s="42" t="s">
        <v>561</v>
      </c>
      <c r="E84" s="42" t="s">
        <v>512</v>
      </c>
      <c r="F84" s="42" t="s">
        <v>256</v>
      </c>
      <c r="G84" s="43" t="s">
        <v>548</v>
      </c>
      <c r="H84" s="43">
        <v>83</v>
      </c>
      <c r="I84" s="42" t="s">
        <v>258</v>
      </c>
      <c r="J84" s="44">
        <v>0</v>
      </c>
      <c r="K84" s="44">
        <v>0</v>
      </c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W84" s="50">
        <f t="shared" si="3"/>
        <v>0</v>
      </c>
      <c r="X84" s="51">
        <f t="shared" si="4"/>
        <v>0</v>
      </c>
    </row>
    <row r="85" spans="1:24" s="48" customFormat="1" ht="9.6" x14ac:dyDescent="0.2">
      <c r="A85" s="42" t="s">
        <v>256</v>
      </c>
      <c r="B85" s="42" t="s">
        <v>256</v>
      </c>
      <c r="C85" s="43">
        <v>870</v>
      </c>
      <c r="D85" s="42" t="s">
        <v>561</v>
      </c>
      <c r="E85" s="42" t="s">
        <v>512</v>
      </c>
      <c r="F85" s="42" t="s">
        <v>256</v>
      </c>
      <c r="G85" s="43" t="s">
        <v>548</v>
      </c>
      <c r="H85" s="43">
        <v>84</v>
      </c>
      <c r="I85" s="42" t="s">
        <v>259</v>
      </c>
      <c r="J85" s="44">
        <v>0</v>
      </c>
      <c r="K85" s="44">
        <v>0</v>
      </c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W85" s="50">
        <f t="shared" si="3"/>
        <v>0</v>
      </c>
      <c r="X85" s="51">
        <f t="shared" si="4"/>
        <v>0</v>
      </c>
    </row>
    <row r="86" spans="1:24" s="48" customFormat="1" ht="9.6" x14ac:dyDescent="0.2">
      <c r="A86" s="42" t="s">
        <v>256</v>
      </c>
      <c r="B86" s="42" t="s">
        <v>274</v>
      </c>
      <c r="C86" s="43">
        <v>870</v>
      </c>
      <c r="D86" s="42" t="s">
        <v>561</v>
      </c>
      <c r="E86" s="42" t="s">
        <v>512</v>
      </c>
      <c r="F86" s="42" t="s">
        <v>256</v>
      </c>
      <c r="G86" s="43" t="s">
        <v>548</v>
      </c>
      <c r="H86" s="43">
        <v>85</v>
      </c>
      <c r="I86" s="42" t="s">
        <v>598</v>
      </c>
      <c r="J86" s="44">
        <v>0</v>
      </c>
      <c r="K86" s="44">
        <v>0</v>
      </c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W86" s="50">
        <f t="shared" si="3"/>
        <v>0</v>
      </c>
      <c r="X86" s="51">
        <f t="shared" si="4"/>
        <v>0</v>
      </c>
    </row>
    <row r="87" spans="1:24" s="48" customFormat="1" ht="9.6" x14ac:dyDescent="0.2">
      <c r="A87" s="42" t="s">
        <v>256</v>
      </c>
      <c r="B87" s="42" t="s">
        <v>274</v>
      </c>
      <c r="C87" s="43">
        <v>870</v>
      </c>
      <c r="D87" s="42" t="s">
        <v>561</v>
      </c>
      <c r="E87" s="42" t="s">
        <v>512</v>
      </c>
      <c r="F87" s="42" t="s">
        <v>256</v>
      </c>
      <c r="G87" s="43" t="s">
        <v>548</v>
      </c>
      <c r="H87" s="43">
        <v>86</v>
      </c>
      <c r="I87" s="42" t="s">
        <v>275</v>
      </c>
      <c r="J87" s="44">
        <v>0</v>
      </c>
      <c r="K87" s="44">
        <v>0</v>
      </c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W87" s="50">
        <f t="shared" si="3"/>
        <v>0</v>
      </c>
      <c r="X87" s="51">
        <f t="shared" si="4"/>
        <v>0</v>
      </c>
    </row>
    <row r="88" spans="1:24" s="48" customFormat="1" ht="9.6" x14ac:dyDescent="0.2">
      <c r="A88" s="42" t="s">
        <v>256</v>
      </c>
      <c r="B88" s="42" t="s">
        <v>342</v>
      </c>
      <c r="C88" s="43">
        <v>870</v>
      </c>
      <c r="D88" s="42" t="s">
        <v>561</v>
      </c>
      <c r="E88" s="42" t="s">
        <v>512</v>
      </c>
      <c r="F88" s="42" t="s">
        <v>256</v>
      </c>
      <c r="G88" s="43" t="s">
        <v>548</v>
      </c>
      <c r="H88" s="43">
        <v>87</v>
      </c>
      <c r="I88" s="42" t="s">
        <v>599</v>
      </c>
      <c r="J88" s="44">
        <v>7</v>
      </c>
      <c r="K88" s="44">
        <v>0</v>
      </c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W88" s="50">
        <f t="shared" si="3"/>
        <v>7</v>
      </c>
      <c r="X88" s="51">
        <f t="shared" si="4"/>
        <v>0</v>
      </c>
    </row>
    <row r="89" spans="1:24" s="48" customFormat="1" ht="9.6" x14ac:dyDescent="0.2">
      <c r="A89" s="42" t="s">
        <v>256</v>
      </c>
      <c r="B89" s="42" t="s">
        <v>342</v>
      </c>
      <c r="C89" s="43">
        <v>870</v>
      </c>
      <c r="D89" s="42" t="s">
        <v>561</v>
      </c>
      <c r="E89" s="42" t="s">
        <v>512</v>
      </c>
      <c r="F89" s="42" t="s">
        <v>256</v>
      </c>
      <c r="G89" s="43" t="s">
        <v>568</v>
      </c>
      <c r="H89" s="43">
        <v>88</v>
      </c>
      <c r="I89" s="42" t="s">
        <v>600</v>
      </c>
      <c r="J89" s="44">
        <v>3</v>
      </c>
      <c r="K89" s="44">
        <v>0</v>
      </c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W89" s="50">
        <f t="shared" si="3"/>
        <v>3</v>
      </c>
      <c r="X89" s="51">
        <f t="shared" si="4"/>
        <v>0</v>
      </c>
    </row>
    <row r="90" spans="1:24" s="48" customFormat="1" ht="9.6" x14ac:dyDescent="0.2">
      <c r="A90" s="42" t="s">
        <v>256</v>
      </c>
      <c r="B90" s="42" t="s">
        <v>342</v>
      </c>
      <c r="C90" s="43">
        <v>870</v>
      </c>
      <c r="D90" s="42" t="s">
        <v>561</v>
      </c>
      <c r="E90" s="42" t="s">
        <v>512</v>
      </c>
      <c r="F90" s="42" t="s">
        <v>256</v>
      </c>
      <c r="G90" s="43" t="s">
        <v>548</v>
      </c>
      <c r="H90" s="43">
        <v>89</v>
      </c>
      <c r="I90" s="42" t="s">
        <v>345</v>
      </c>
      <c r="J90" s="44">
        <v>0</v>
      </c>
      <c r="K90" s="44">
        <v>0</v>
      </c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W90" s="50">
        <f t="shared" si="3"/>
        <v>0</v>
      </c>
      <c r="X90" s="51">
        <f t="shared" si="4"/>
        <v>0</v>
      </c>
    </row>
    <row r="91" spans="1:24" s="48" customFormat="1" ht="9.6" x14ac:dyDescent="0.2">
      <c r="A91" s="42" t="s">
        <v>256</v>
      </c>
      <c r="B91" s="42" t="s">
        <v>342</v>
      </c>
      <c r="C91" s="43">
        <v>870</v>
      </c>
      <c r="D91" s="42" t="s">
        <v>561</v>
      </c>
      <c r="E91" s="42" t="s">
        <v>512</v>
      </c>
      <c r="F91" s="42" t="s">
        <v>256</v>
      </c>
      <c r="G91" s="43" t="s">
        <v>548</v>
      </c>
      <c r="H91" s="43">
        <v>90</v>
      </c>
      <c r="I91" s="42" t="s">
        <v>601</v>
      </c>
      <c r="J91" s="44">
        <v>0</v>
      </c>
      <c r="K91" s="44">
        <v>0</v>
      </c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W91" s="50">
        <f t="shared" si="3"/>
        <v>0</v>
      </c>
      <c r="X91" s="51">
        <f t="shared" si="4"/>
        <v>0</v>
      </c>
    </row>
    <row r="92" spans="1:24" s="48" customFormat="1" ht="9.6" x14ac:dyDescent="0.2">
      <c r="A92" s="42" t="s">
        <v>195</v>
      </c>
      <c r="B92" s="42" t="s">
        <v>194</v>
      </c>
      <c r="C92" s="43">
        <v>1714</v>
      </c>
      <c r="D92" s="42" t="s">
        <v>602</v>
      </c>
      <c r="E92" s="42" t="s">
        <v>195</v>
      </c>
      <c r="F92" s="42" t="s">
        <v>194</v>
      </c>
      <c r="G92" s="43" t="s">
        <v>564</v>
      </c>
      <c r="H92" s="43">
        <v>91</v>
      </c>
      <c r="I92" s="42" t="s">
        <v>603</v>
      </c>
      <c r="J92" s="44">
        <v>12</v>
      </c>
      <c r="K92" s="44">
        <v>3</v>
      </c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W92" s="50">
        <f t="shared" si="3"/>
        <v>15</v>
      </c>
      <c r="X92" s="51">
        <f t="shared" si="4"/>
        <v>0</v>
      </c>
    </row>
    <row r="93" spans="1:24" s="48" customFormat="1" ht="9.6" x14ac:dyDescent="0.2">
      <c r="A93" s="42" t="s">
        <v>195</v>
      </c>
      <c r="B93" s="42" t="s">
        <v>194</v>
      </c>
      <c r="C93" s="43">
        <v>1714</v>
      </c>
      <c r="D93" s="42" t="s">
        <v>602</v>
      </c>
      <c r="E93" s="42" t="s">
        <v>195</v>
      </c>
      <c r="F93" s="42" t="s">
        <v>194</v>
      </c>
      <c r="G93" s="43" t="s">
        <v>548</v>
      </c>
      <c r="H93" s="43">
        <v>92</v>
      </c>
      <c r="I93" s="42" t="s">
        <v>198</v>
      </c>
      <c r="J93" s="44">
        <v>1</v>
      </c>
      <c r="K93" s="44">
        <v>1</v>
      </c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W93" s="50">
        <f t="shared" si="3"/>
        <v>2</v>
      </c>
      <c r="X93" s="51">
        <f t="shared" si="4"/>
        <v>0</v>
      </c>
    </row>
    <row r="94" spans="1:24" s="48" customFormat="1" ht="9.6" x14ac:dyDescent="0.2">
      <c r="A94" s="42" t="s">
        <v>195</v>
      </c>
      <c r="B94" s="42" t="s">
        <v>194</v>
      </c>
      <c r="C94" s="43">
        <v>1714</v>
      </c>
      <c r="D94" s="42" t="s">
        <v>602</v>
      </c>
      <c r="E94" s="42" t="s">
        <v>195</v>
      </c>
      <c r="F94" s="42" t="s">
        <v>194</v>
      </c>
      <c r="G94" s="43" t="s">
        <v>568</v>
      </c>
      <c r="H94" s="43">
        <v>93</v>
      </c>
      <c r="I94" s="42" t="s">
        <v>604</v>
      </c>
      <c r="J94" s="44">
        <v>2</v>
      </c>
      <c r="K94" s="44">
        <v>0</v>
      </c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W94" s="50">
        <f t="shared" si="3"/>
        <v>2</v>
      </c>
      <c r="X94" s="51">
        <f t="shared" si="4"/>
        <v>0</v>
      </c>
    </row>
    <row r="95" spans="1:24" s="48" customFormat="1" ht="9.6" x14ac:dyDescent="0.2">
      <c r="A95" s="42" t="s">
        <v>195</v>
      </c>
      <c r="B95" s="42" t="s">
        <v>194</v>
      </c>
      <c r="C95" s="43">
        <v>1714</v>
      </c>
      <c r="D95" s="42" t="s">
        <v>602</v>
      </c>
      <c r="E95" s="42" t="s">
        <v>195</v>
      </c>
      <c r="F95" s="42" t="s">
        <v>194</v>
      </c>
      <c r="G95" s="43" t="s">
        <v>548</v>
      </c>
      <c r="H95" s="43">
        <v>94</v>
      </c>
      <c r="I95" s="42" t="s">
        <v>197</v>
      </c>
      <c r="J95" s="44">
        <v>1</v>
      </c>
      <c r="K95" s="44">
        <v>0</v>
      </c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W95" s="50">
        <f t="shared" si="3"/>
        <v>1</v>
      </c>
      <c r="X95" s="51">
        <f t="shared" si="4"/>
        <v>0</v>
      </c>
    </row>
    <row r="96" spans="1:24" s="48" customFormat="1" ht="9.6" x14ac:dyDescent="0.2">
      <c r="A96" s="42" t="s">
        <v>195</v>
      </c>
      <c r="B96" s="42" t="s">
        <v>194</v>
      </c>
      <c r="C96" s="43">
        <v>1714</v>
      </c>
      <c r="D96" s="42" t="s">
        <v>602</v>
      </c>
      <c r="E96" s="42" t="s">
        <v>195</v>
      </c>
      <c r="F96" s="42" t="s">
        <v>194</v>
      </c>
      <c r="G96" s="43" t="s">
        <v>548</v>
      </c>
      <c r="H96" s="43">
        <v>95</v>
      </c>
      <c r="I96" s="42" t="s">
        <v>200</v>
      </c>
      <c r="J96" s="44">
        <v>0</v>
      </c>
      <c r="K96" s="44">
        <v>0</v>
      </c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W96" s="50">
        <f t="shared" si="3"/>
        <v>0</v>
      </c>
      <c r="X96" s="51">
        <f t="shared" si="4"/>
        <v>0</v>
      </c>
    </row>
    <row r="97" spans="1:24" s="48" customFormat="1" ht="9.6" x14ac:dyDescent="0.2">
      <c r="A97" s="42" t="s">
        <v>195</v>
      </c>
      <c r="B97" s="42" t="s">
        <v>194</v>
      </c>
      <c r="C97" s="43">
        <v>1714</v>
      </c>
      <c r="D97" s="42" t="s">
        <v>602</v>
      </c>
      <c r="E97" s="42" t="s">
        <v>195</v>
      </c>
      <c r="F97" s="42" t="s">
        <v>194</v>
      </c>
      <c r="G97" s="43" t="s">
        <v>548</v>
      </c>
      <c r="H97" s="43">
        <v>96</v>
      </c>
      <c r="I97" s="42" t="s">
        <v>201</v>
      </c>
      <c r="J97" s="44">
        <v>15</v>
      </c>
      <c r="K97" s="44">
        <v>0</v>
      </c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W97" s="50">
        <f t="shared" si="3"/>
        <v>15</v>
      </c>
      <c r="X97" s="51">
        <f t="shared" si="4"/>
        <v>0</v>
      </c>
    </row>
    <row r="98" spans="1:24" s="48" customFormat="1" ht="9.6" x14ac:dyDescent="0.2">
      <c r="A98" s="42" t="s">
        <v>195</v>
      </c>
      <c r="B98" s="42" t="s">
        <v>194</v>
      </c>
      <c r="C98" s="43">
        <v>1714</v>
      </c>
      <c r="D98" s="42" t="s">
        <v>602</v>
      </c>
      <c r="E98" s="42" t="s">
        <v>195</v>
      </c>
      <c r="F98" s="42" t="s">
        <v>194</v>
      </c>
      <c r="G98" s="43" t="s">
        <v>568</v>
      </c>
      <c r="H98" s="43">
        <v>97</v>
      </c>
      <c r="I98" s="42" t="s">
        <v>605</v>
      </c>
      <c r="J98" s="44">
        <v>11</v>
      </c>
      <c r="K98" s="44">
        <v>0</v>
      </c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W98" s="50">
        <f t="shared" si="3"/>
        <v>11</v>
      </c>
      <c r="X98" s="51">
        <f t="shared" si="4"/>
        <v>0</v>
      </c>
    </row>
    <row r="99" spans="1:24" s="48" customFormat="1" ht="9.6" x14ac:dyDescent="0.2">
      <c r="A99" s="42" t="s">
        <v>195</v>
      </c>
      <c r="B99" s="42" t="s">
        <v>215</v>
      </c>
      <c r="C99" s="43">
        <v>1714</v>
      </c>
      <c r="D99" s="42" t="s">
        <v>602</v>
      </c>
      <c r="E99" s="42" t="s">
        <v>195</v>
      </c>
      <c r="F99" s="42" t="s">
        <v>194</v>
      </c>
      <c r="G99" s="43" t="s">
        <v>550</v>
      </c>
      <c r="H99" s="43">
        <v>98</v>
      </c>
      <c r="I99" s="42" t="s">
        <v>606</v>
      </c>
      <c r="J99" s="44">
        <v>6</v>
      </c>
      <c r="K99" s="44">
        <v>3</v>
      </c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W99" s="50">
        <f t="shared" si="3"/>
        <v>9</v>
      </c>
      <c r="X99" s="51">
        <f t="shared" si="4"/>
        <v>0</v>
      </c>
    </row>
    <row r="100" spans="1:24" s="48" customFormat="1" ht="9.6" x14ac:dyDescent="0.2">
      <c r="A100" s="42" t="s">
        <v>195</v>
      </c>
      <c r="B100" s="42" t="s">
        <v>215</v>
      </c>
      <c r="C100" s="43">
        <v>1714</v>
      </c>
      <c r="D100" s="42" t="s">
        <v>602</v>
      </c>
      <c r="E100" s="42" t="s">
        <v>195</v>
      </c>
      <c r="F100" s="42" t="s">
        <v>194</v>
      </c>
      <c r="G100" s="43" t="s">
        <v>548</v>
      </c>
      <c r="H100" s="43">
        <v>99</v>
      </c>
      <c r="I100" s="42" t="s">
        <v>217</v>
      </c>
      <c r="J100" s="44">
        <v>0</v>
      </c>
      <c r="K100" s="44">
        <v>0</v>
      </c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W100" s="50">
        <f t="shared" si="3"/>
        <v>0</v>
      </c>
      <c r="X100" s="51">
        <f t="shared" si="4"/>
        <v>0</v>
      </c>
    </row>
    <row r="101" spans="1:24" s="48" customFormat="1" ht="9.6" x14ac:dyDescent="0.2">
      <c r="A101" s="42" t="s">
        <v>195</v>
      </c>
      <c r="B101" s="42" t="s">
        <v>215</v>
      </c>
      <c r="C101" s="43">
        <v>1714</v>
      </c>
      <c r="D101" s="42" t="s">
        <v>602</v>
      </c>
      <c r="E101" s="42" t="s">
        <v>195</v>
      </c>
      <c r="F101" s="42" t="s">
        <v>194</v>
      </c>
      <c r="G101" s="43" t="s">
        <v>548</v>
      </c>
      <c r="H101" s="43">
        <v>100</v>
      </c>
      <c r="I101" s="42" t="s">
        <v>214</v>
      </c>
      <c r="J101" s="44">
        <v>0</v>
      </c>
      <c r="K101" s="44">
        <v>0</v>
      </c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W101" s="50">
        <f t="shared" si="3"/>
        <v>0</v>
      </c>
      <c r="X101" s="51">
        <f t="shared" si="4"/>
        <v>0</v>
      </c>
    </row>
    <row r="102" spans="1:24" s="48" customFormat="1" ht="9.6" x14ac:dyDescent="0.2">
      <c r="A102" s="42" t="s">
        <v>195</v>
      </c>
      <c r="B102" s="42" t="s">
        <v>348</v>
      </c>
      <c r="C102" s="43">
        <v>1714</v>
      </c>
      <c r="D102" s="42" t="s">
        <v>602</v>
      </c>
      <c r="E102" s="42" t="s">
        <v>195</v>
      </c>
      <c r="F102" s="42" t="s">
        <v>352</v>
      </c>
      <c r="G102" s="43" t="s">
        <v>550</v>
      </c>
      <c r="H102" s="43">
        <v>101</v>
      </c>
      <c r="I102" s="42" t="s">
        <v>352</v>
      </c>
      <c r="J102" s="44">
        <v>6</v>
      </c>
      <c r="K102" s="44">
        <v>0</v>
      </c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W102" s="50">
        <f t="shared" si="3"/>
        <v>6</v>
      </c>
      <c r="X102" s="51">
        <f t="shared" si="4"/>
        <v>0</v>
      </c>
    </row>
    <row r="103" spans="1:24" s="48" customFormat="1" ht="9.6" x14ac:dyDescent="0.2">
      <c r="A103" s="42" t="s">
        <v>195</v>
      </c>
      <c r="B103" s="42" t="s">
        <v>348</v>
      </c>
      <c r="C103" s="43">
        <v>1714</v>
      </c>
      <c r="D103" s="42" t="s">
        <v>602</v>
      </c>
      <c r="E103" s="42" t="s">
        <v>195</v>
      </c>
      <c r="F103" s="42" t="s">
        <v>352</v>
      </c>
      <c r="G103" s="43" t="s">
        <v>548</v>
      </c>
      <c r="H103" s="43">
        <v>102</v>
      </c>
      <c r="I103" s="42" t="s">
        <v>350</v>
      </c>
      <c r="J103" s="44">
        <v>1</v>
      </c>
      <c r="K103" s="44">
        <v>0</v>
      </c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W103" s="50">
        <f t="shared" si="3"/>
        <v>1</v>
      </c>
      <c r="X103" s="51">
        <f t="shared" si="4"/>
        <v>0</v>
      </c>
    </row>
    <row r="104" spans="1:24" s="48" customFormat="1" ht="9.6" x14ac:dyDescent="0.2">
      <c r="A104" s="42" t="s">
        <v>195</v>
      </c>
      <c r="B104" s="42" t="s">
        <v>348</v>
      </c>
      <c r="C104" s="43">
        <v>1714</v>
      </c>
      <c r="D104" s="42" t="s">
        <v>602</v>
      </c>
      <c r="E104" s="42" t="s">
        <v>195</v>
      </c>
      <c r="F104" s="42" t="s">
        <v>352</v>
      </c>
      <c r="G104" s="43" t="s">
        <v>548</v>
      </c>
      <c r="H104" s="43">
        <v>103</v>
      </c>
      <c r="I104" s="42" t="s">
        <v>354</v>
      </c>
      <c r="J104" s="44">
        <v>0</v>
      </c>
      <c r="K104" s="44">
        <v>0</v>
      </c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W104" s="50">
        <f t="shared" si="3"/>
        <v>0</v>
      </c>
      <c r="X104" s="51">
        <f t="shared" si="4"/>
        <v>0</v>
      </c>
    </row>
    <row r="105" spans="1:24" s="48" customFormat="1" ht="9.6" x14ac:dyDescent="0.2">
      <c r="A105" s="42" t="s">
        <v>195</v>
      </c>
      <c r="B105" s="42" t="s">
        <v>348</v>
      </c>
      <c r="C105" s="43">
        <v>1714</v>
      </c>
      <c r="D105" s="42" t="s">
        <v>602</v>
      </c>
      <c r="E105" s="42" t="s">
        <v>195</v>
      </c>
      <c r="F105" s="42" t="s">
        <v>352</v>
      </c>
      <c r="G105" s="43" t="s">
        <v>550</v>
      </c>
      <c r="H105" s="43">
        <v>104</v>
      </c>
      <c r="I105" s="42" t="s">
        <v>607</v>
      </c>
      <c r="J105" s="44">
        <v>0</v>
      </c>
      <c r="K105" s="44">
        <v>0</v>
      </c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W105" s="50">
        <f t="shared" si="3"/>
        <v>0</v>
      </c>
      <c r="X105" s="51">
        <f t="shared" si="4"/>
        <v>0</v>
      </c>
    </row>
    <row r="106" spans="1:24" s="48" customFormat="1" ht="9.6" x14ac:dyDescent="0.2">
      <c r="A106" s="42" t="s">
        <v>195</v>
      </c>
      <c r="B106" s="42" t="s">
        <v>361</v>
      </c>
      <c r="C106" s="43">
        <v>1714</v>
      </c>
      <c r="D106" s="42" t="s">
        <v>602</v>
      </c>
      <c r="E106" s="42" t="s">
        <v>195</v>
      </c>
      <c r="F106" s="42" t="s">
        <v>537</v>
      </c>
      <c r="G106" s="43" t="s">
        <v>564</v>
      </c>
      <c r="H106" s="43">
        <v>105</v>
      </c>
      <c r="I106" s="42" t="s">
        <v>362</v>
      </c>
      <c r="J106" s="44">
        <v>5</v>
      </c>
      <c r="K106" s="44">
        <v>2</v>
      </c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W106" s="50">
        <f t="shared" si="3"/>
        <v>7</v>
      </c>
      <c r="X106" s="51">
        <f t="shared" si="4"/>
        <v>0</v>
      </c>
    </row>
    <row r="107" spans="1:24" s="48" customFormat="1" ht="9.6" x14ac:dyDescent="0.2">
      <c r="A107" s="42" t="s">
        <v>195</v>
      </c>
      <c r="B107" s="42" t="s">
        <v>361</v>
      </c>
      <c r="C107" s="43">
        <v>1714</v>
      </c>
      <c r="D107" s="42" t="s">
        <v>602</v>
      </c>
      <c r="E107" s="42" t="s">
        <v>195</v>
      </c>
      <c r="F107" s="42" t="s">
        <v>537</v>
      </c>
      <c r="G107" s="43" t="s">
        <v>568</v>
      </c>
      <c r="H107" s="43">
        <v>106</v>
      </c>
      <c r="I107" s="42" t="s">
        <v>608</v>
      </c>
      <c r="J107" s="44">
        <v>4</v>
      </c>
      <c r="K107" s="44">
        <v>0</v>
      </c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W107" s="50">
        <f t="shared" si="3"/>
        <v>4</v>
      </c>
      <c r="X107" s="51">
        <f t="shared" si="4"/>
        <v>0</v>
      </c>
    </row>
    <row r="108" spans="1:24" s="48" customFormat="1" ht="9.6" x14ac:dyDescent="0.2">
      <c r="A108" s="42" t="s">
        <v>195</v>
      </c>
      <c r="B108" s="42" t="s">
        <v>361</v>
      </c>
      <c r="C108" s="43">
        <v>1714</v>
      </c>
      <c r="D108" s="42" t="s">
        <v>602</v>
      </c>
      <c r="E108" s="42" t="s">
        <v>195</v>
      </c>
      <c r="F108" s="42" t="s">
        <v>537</v>
      </c>
      <c r="G108" s="43" t="s">
        <v>548</v>
      </c>
      <c r="H108" s="43">
        <v>107</v>
      </c>
      <c r="I108" s="42" t="s">
        <v>609</v>
      </c>
      <c r="J108" s="44">
        <v>3</v>
      </c>
      <c r="K108" s="44">
        <v>0</v>
      </c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W108" s="50">
        <f t="shared" si="3"/>
        <v>3</v>
      </c>
      <c r="X108" s="51">
        <f t="shared" si="4"/>
        <v>0</v>
      </c>
    </row>
    <row r="109" spans="1:24" s="48" customFormat="1" ht="9.6" x14ac:dyDescent="0.2">
      <c r="A109" s="42" t="s">
        <v>195</v>
      </c>
      <c r="B109" s="42" t="s">
        <v>361</v>
      </c>
      <c r="C109" s="43">
        <v>1714</v>
      </c>
      <c r="D109" s="42" t="s">
        <v>602</v>
      </c>
      <c r="E109" s="42" t="s">
        <v>195</v>
      </c>
      <c r="F109" s="42" t="s">
        <v>537</v>
      </c>
      <c r="G109" s="43" t="s">
        <v>548</v>
      </c>
      <c r="H109" s="43">
        <v>108</v>
      </c>
      <c r="I109" s="42" t="s">
        <v>367</v>
      </c>
      <c r="J109" s="44">
        <v>0</v>
      </c>
      <c r="K109" s="44">
        <v>0</v>
      </c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W109" s="50">
        <f t="shared" si="3"/>
        <v>0</v>
      </c>
      <c r="X109" s="51">
        <f t="shared" si="4"/>
        <v>0</v>
      </c>
    </row>
    <row r="110" spans="1:24" s="48" customFormat="1" ht="9.6" x14ac:dyDescent="0.2">
      <c r="A110" s="42" t="s">
        <v>195</v>
      </c>
      <c r="B110" s="42" t="s">
        <v>374</v>
      </c>
      <c r="C110" s="43">
        <v>1714</v>
      </c>
      <c r="D110" s="42" t="s">
        <v>602</v>
      </c>
      <c r="E110" s="42" t="s">
        <v>195</v>
      </c>
      <c r="F110" s="42" t="s">
        <v>376</v>
      </c>
      <c r="G110" s="43" t="s">
        <v>550</v>
      </c>
      <c r="H110" s="43">
        <v>109</v>
      </c>
      <c r="I110" s="42" t="s">
        <v>376</v>
      </c>
      <c r="J110" s="44">
        <v>7</v>
      </c>
      <c r="K110" s="44">
        <v>2</v>
      </c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W110" s="50">
        <f t="shared" si="3"/>
        <v>9</v>
      </c>
      <c r="X110" s="51">
        <f t="shared" si="4"/>
        <v>0</v>
      </c>
    </row>
    <row r="111" spans="1:24" s="48" customFormat="1" ht="9.6" x14ac:dyDescent="0.2">
      <c r="A111" s="42" t="s">
        <v>195</v>
      </c>
      <c r="B111" s="42" t="s">
        <v>374</v>
      </c>
      <c r="C111" s="43">
        <v>1714</v>
      </c>
      <c r="D111" s="42" t="s">
        <v>602</v>
      </c>
      <c r="E111" s="42" t="s">
        <v>195</v>
      </c>
      <c r="F111" s="42" t="s">
        <v>376</v>
      </c>
      <c r="G111" s="43" t="s">
        <v>548</v>
      </c>
      <c r="H111" s="43">
        <v>110</v>
      </c>
      <c r="I111" s="42" t="s">
        <v>610</v>
      </c>
      <c r="J111" s="44">
        <v>0</v>
      </c>
      <c r="K111" s="44">
        <v>0</v>
      </c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W111" s="50">
        <f t="shared" si="3"/>
        <v>0</v>
      </c>
      <c r="X111" s="51">
        <f t="shared" si="4"/>
        <v>0</v>
      </c>
    </row>
    <row r="112" spans="1:24" s="48" customFormat="1" ht="9.6" x14ac:dyDescent="0.2">
      <c r="A112" s="42" t="s">
        <v>195</v>
      </c>
      <c r="B112" s="42" t="s">
        <v>374</v>
      </c>
      <c r="C112" s="43">
        <v>1714</v>
      </c>
      <c r="D112" s="42" t="s">
        <v>602</v>
      </c>
      <c r="E112" s="42" t="s">
        <v>195</v>
      </c>
      <c r="F112" s="42" t="s">
        <v>376</v>
      </c>
      <c r="G112" s="43" t="s">
        <v>550</v>
      </c>
      <c r="H112" s="43">
        <v>111</v>
      </c>
      <c r="I112" s="42" t="s">
        <v>611</v>
      </c>
      <c r="J112" s="44">
        <v>1</v>
      </c>
      <c r="K112" s="44">
        <v>0</v>
      </c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W112" s="50">
        <f t="shared" si="3"/>
        <v>1</v>
      </c>
      <c r="X112" s="51">
        <f t="shared" si="4"/>
        <v>0</v>
      </c>
    </row>
    <row r="113" spans="1:24" s="48" customFormat="1" ht="9.6" x14ac:dyDescent="0.2">
      <c r="A113" s="42" t="s">
        <v>195</v>
      </c>
      <c r="B113" s="42" t="s">
        <v>374</v>
      </c>
      <c r="C113" s="43">
        <v>1714</v>
      </c>
      <c r="D113" s="42" t="s">
        <v>602</v>
      </c>
      <c r="E113" s="42" t="s">
        <v>195</v>
      </c>
      <c r="F113" s="42" t="s">
        <v>376</v>
      </c>
      <c r="G113" s="43" t="s">
        <v>548</v>
      </c>
      <c r="H113" s="43">
        <v>112</v>
      </c>
      <c r="I113" s="42" t="s">
        <v>375</v>
      </c>
      <c r="J113" s="44">
        <v>0</v>
      </c>
      <c r="K113" s="44">
        <v>0</v>
      </c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W113" s="50">
        <f t="shared" si="3"/>
        <v>0</v>
      </c>
      <c r="X113" s="51">
        <f t="shared" si="4"/>
        <v>0</v>
      </c>
    </row>
    <row r="114" spans="1:24" s="48" customFormat="1" ht="9.6" x14ac:dyDescent="0.2">
      <c r="A114" s="42" t="s">
        <v>594</v>
      </c>
      <c r="B114" s="42" t="s">
        <v>230</v>
      </c>
      <c r="C114" s="43">
        <v>870</v>
      </c>
      <c r="D114" s="42" t="s">
        <v>561</v>
      </c>
      <c r="E114" s="42" t="s">
        <v>261</v>
      </c>
      <c r="F114" s="42" t="s">
        <v>439</v>
      </c>
      <c r="G114" s="43" t="s">
        <v>550</v>
      </c>
      <c r="H114" s="43">
        <v>113</v>
      </c>
      <c r="I114" s="42" t="s">
        <v>612</v>
      </c>
      <c r="J114" s="44">
        <v>12</v>
      </c>
      <c r="K114" s="44">
        <v>6</v>
      </c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W114" s="50">
        <f t="shared" si="3"/>
        <v>18</v>
      </c>
      <c r="X114" s="51">
        <f t="shared" si="4"/>
        <v>0</v>
      </c>
    </row>
    <row r="115" spans="1:24" s="48" customFormat="1" ht="9.6" x14ac:dyDescent="0.2">
      <c r="A115" s="42" t="s">
        <v>594</v>
      </c>
      <c r="B115" s="42" t="s">
        <v>230</v>
      </c>
      <c r="C115" s="43">
        <v>870</v>
      </c>
      <c r="D115" s="42" t="s">
        <v>561</v>
      </c>
      <c r="E115" s="42" t="s">
        <v>261</v>
      </c>
      <c r="F115" s="42" t="s">
        <v>439</v>
      </c>
      <c r="G115" s="43" t="s">
        <v>548</v>
      </c>
      <c r="H115" s="43">
        <v>114</v>
      </c>
      <c r="I115" s="42" t="s">
        <v>236</v>
      </c>
      <c r="J115" s="44">
        <v>0</v>
      </c>
      <c r="K115" s="44">
        <v>0</v>
      </c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W115" s="50">
        <f t="shared" si="3"/>
        <v>0</v>
      </c>
      <c r="X115" s="51">
        <f t="shared" si="4"/>
        <v>0</v>
      </c>
    </row>
    <row r="116" spans="1:24" s="48" customFormat="1" ht="9.6" x14ac:dyDescent="0.2">
      <c r="A116" s="42" t="s">
        <v>594</v>
      </c>
      <c r="B116" s="42" t="s">
        <v>230</v>
      </c>
      <c r="C116" s="43">
        <v>870</v>
      </c>
      <c r="D116" s="42" t="s">
        <v>561</v>
      </c>
      <c r="E116" s="42" t="s">
        <v>261</v>
      </c>
      <c r="F116" s="42" t="s">
        <v>439</v>
      </c>
      <c r="G116" s="43" t="s">
        <v>548</v>
      </c>
      <c r="H116" s="43">
        <v>115</v>
      </c>
      <c r="I116" s="42" t="s">
        <v>235</v>
      </c>
      <c r="J116" s="44">
        <v>2</v>
      </c>
      <c r="K116" s="44">
        <v>0</v>
      </c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W116" s="50">
        <f t="shared" si="3"/>
        <v>2</v>
      </c>
      <c r="X116" s="51">
        <f t="shared" si="4"/>
        <v>0</v>
      </c>
    </row>
    <row r="117" spans="1:24" s="48" customFormat="1" ht="9.6" x14ac:dyDescent="0.2">
      <c r="A117" s="42" t="s">
        <v>594</v>
      </c>
      <c r="B117" s="42" t="s">
        <v>230</v>
      </c>
      <c r="C117" s="43">
        <v>870</v>
      </c>
      <c r="D117" s="42" t="s">
        <v>561</v>
      </c>
      <c r="E117" s="42" t="s">
        <v>261</v>
      </c>
      <c r="F117" s="42" t="s">
        <v>439</v>
      </c>
      <c r="G117" s="43" t="s">
        <v>548</v>
      </c>
      <c r="H117" s="43">
        <v>116</v>
      </c>
      <c r="I117" s="42" t="s">
        <v>231</v>
      </c>
      <c r="J117" s="44">
        <v>4</v>
      </c>
      <c r="K117" s="44">
        <v>1</v>
      </c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W117" s="50">
        <f t="shared" si="3"/>
        <v>5</v>
      </c>
      <c r="X117" s="51">
        <f t="shared" si="4"/>
        <v>0</v>
      </c>
    </row>
    <row r="118" spans="1:24" s="48" customFormat="1" ht="9.6" x14ac:dyDescent="0.2">
      <c r="A118" s="42" t="s">
        <v>594</v>
      </c>
      <c r="B118" s="42" t="s">
        <v>230</v>
      </c>
      <c r="C118" s="43">
        <v>870</v>
      </c>
      <c r="D118" s="42" t="s">
        <v>561</v>
      </c>
      <c r="E118" s="42" t="s">
        <v>261</v>
      </c>
      <c r="F118" s="42" t="s">
        <v>439</v>
      </c>
      <c r="G118" s="43" t="s">
        <v>548</v>
      </c>
      <c r="H118" s="43">
        <v>117</v>
      </c>
      <c r="I118" s="42" t="s">
        <v>613</v>
      </c>
      <c r="J118" s="44">
        <v>0</v>
      </c>
      <c r="K118" s="44">
        <v>0</v>
      </c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W118" s="50">
        <f t="shared" si="3"/>
        <v>0</v>
      </c>
      <c r="X118" s="51">
        <f t="shared" si="4"/>
        <v>0</v>
      </c>
    </row>
    <row r="119" spans="1:24" s="48" customFormat="1" ht="9.6" x14ac:dyDescent="0.2">
      <c r="A119" s="42" t="s">
        <v>594</v>
      </c>
      <c r="B119" s="42" t="s">
        <v>261</v>
      </c>
      <c r="C119" s="43">
        <v>870</v>
      </c>
      <c r="D119" s="42" t="s">
        <v>561</v>
      </c>
      <c r="E119" s="42" t="s">
        <v>261</v>
      </c>
      <c r="F119" s="42" t="s">
        <v>435</v>
      </c>
      <c r="G119" s="43" t="s">
        <v>564</v>
      </c>
      <c r="H119" s="43">
        <v>118</v>
      </c>
      <c r="I119" s="42" t="s">
        <v>260</v>
      </c>
      <c r="J119" s="44">
        <v>2</v>
      </c>
      <c r="K119" s="44">
        <v>6</v>
      </c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W119" s="50">
        <f t="shared" si="3"/>
        <v>8</v>
      </c>
      <c r="X119" s="51">
        <f t="shared" si="4"/>
        <v>0</v>
      </c>
    </row>
    <row r="120" spans="1:24" s="48" customFormat="1" ht="9.6" x14ac:dyDescent="0.2">
      <c r="A120" s="42" t="s">
        <v>594</v>
      </c>
      <c r="B120" s="42" t="s">
        <v>261</v>
      </c>
      <c r="C120" s="43">
        <v>870</v>
      </c>
      <c r="D120" s="42" t="s">
        <v>561</v>
      </c>
      <c r="E120" s="42" t="s">
        <v>261</v>
      </c>
      <c r="F120" s="42" t="s">
        <v>435</v>
      </c>
      <c r="G120" s="43" t="s">
        <v>548</v>
      </c>
      <c r="H120" s="43">
        <v>119</v>
      </c>
      <c r="I120" s="42" t="s">
        <v>262</v>
      </c>
      <c r="J120" s="44">
        <v>4</v>
      </c>
      <c r="K120" s="44">
        <v>0</v>
      </c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W120" s="50">
        <f t="shared" si="3"/>
        <v>4</v>
      </c>
      <c r="X120" s="51">
        <f t="shared" si="4"/>
        <v>0</v>
      </c>
    </row>
    <row r="121" spans="1:24" s="48" customFormat="1" ht="9.6" x14ac:dyDescent="0.2">
      <c r="A121" s="42" t="s">
        <v>594</v>
      </c>
      <c r="B121" s="42" t="s">
        <v>261</v>
      </c>
      <c r="C121" s="43">
        <v>870</v>
      </c>
      <c r="D121" s="42" t="s">
        <v>561</v>
      </c>
      <c r="E121" s="42" t="s">
        <v>261</v>
      </c>
      <c r="F121" s="42" t="s">
        <v>435</v>
      </c>
      <c r="G121" s="43" t="s">
        <v>548</v>
      </c>
      <c r="H121" s="43">
        <v>120</v>
      </c>
      <c r="I121" s="42" t="s">
        <v>614</v>
      </c>
      <c r="J121" s="44">
        <v>13</v>
      </c>
      <c r="K121" s="44">
        <v>1</v>
      </c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W121" s="50">
        <f t="shared" si="3"/>
        <v>14</v>
      </c>
      <c r="X121" s="51">
        <f t="shared" si="4"/>
        <v>0</v>
      </c>
    </row>
    <row r="122" spans="1:24" s="48" customFormat="1" ht="9.6" x14ac:dyDescent="0.2">
      <c r="A122" s="42" t="s">
        <v>594</v>
      </c>
      <c r="B122" s="42" t="s">
        <v>261</v>
      </c>
      <c r="C122" s="43">
        <v>870</v>
      </c>
      <c r="D122" s="42" t="s">
        <v>561</v>
      </c>
      <c r="E122" s="42" t="s">
        <v>261</v>
      </c>
      <c r="F122" s="42" t="s">
        <v>435</v>
      </c>
      <c r="G122" s="43" t="s">
        <v>548</v>
      </c>
      <c r="H122" s="43">
        <v>121</v>
      </c>
      <c r="I122" s="42" t="s">
        <v>266</v>
      </c>
      <c r="J122" s="44">
        <v>6</v>
      </c>
      <c r="K122" s="44">
        <v>3</v>
      </c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W122" s="50">
        <f t="shared" si="3"/>
        <v>9</v>
      </c>
      <c r="X122" s="51">
        <f t="shared" si="4"/>
        <v>0</v>
      </c>
    </row>
    <row r="123" spans="1:24" s="48" customFormat="1" ht="9.6" x14ac:dyDescent="0.2">
      <c r="A123" s="42" t="s">
        <v>594</v>
      </c>
      <c r="B123" s="42" t="s">
        <v>261</v>
      </c>
      <c r="C123" s="43">
        <v>870</v>
      </c>
      <c r="D123" s="42" t="s">
        <v>561</v>
      </c>
      <c r="E123" s="42" t="s">
        <v>261</v>
      </c>
      <c r="F123" s="42" t="s">
        <v>438</v>
      </c>
      <c r="G123" s="43" t="s">
        <v>548</v>
      </c>
      <c r="H123" s="43">
        <v>122</v>
      </c>
      <c r="I123" s="42" t="s">
        <v>267</v>
      </c>
      <c r="J123" s="44">
        <v>0</v>
      </c>
      <c r="K123" s="44">
        <v>0</v>
      </c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W123" s="50">
        <f t="shared" si="3"/>
        <v>0</v>
      </c>
      <c r="X123" s="51">
        <f t="shared" si="4"/>
        <v>0</v>
      </c>
    </row>
    <row r="124" spans="1:24" s="48" customFormat="1" ht="9.6" x14ac:dyDescent="0.2">
      <c r="A124" s="42" t="s">
        <v>594</v>
      </c>
      <c r="B124" s="42" t="s">
        <v>296</v>
      </c>
      <c r="C124" s="43">
        <v>870</v>
      </c>
      <c r="D124" s="42" t="s">
        <v>561</v>
      </c>
      <c r="E124" s="42" t="s">
        <v>261</v>
      </c>
      <c r="F124" s="42" t="s">
        <v>296</v>
      </c>
      <c r="G124" s="43" t="s">
        <v>550</v>
      </c>
      <c r="H124" s="43">
        <v>123</v>
      </c>
      <c r="I124" s="42" t="s">
        <v>296</v>
      </c>
      <c r="J124" s="44">
        <v>11</v>
      </c>
      <c r="K124" s="44">
        <v>2</v>
      </c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W124" s="50">
        <f t="shared" si="3"/>
        <v>13</v>
      </c>
      <c r="X124" s="51">
        <f t="shared" si="4"/>
        <v>0</v>
      </c>
    </row>
    <row r="125" spans="1:24" s="48" customFormat="1" ht="9.6" x14ac:dyDescent="0.2">
      <c r="A125" s="42" t="s">
        <v>594</v>
      </c>
      <c r="B125" s="42" t="s">
        <v>296</v>
      </c>
      <c r="C125" s="43">
        <v>870</v>
      </c>
      <c r="D125" s="42" t="s">
        <v>561</v>
      </c>
      <c r="E125" s="42" t="s">
        <v>261</v>
      </c>
      <c r="F125" s="42" t="s">
        <v>296</v>
      </c>
      <c r="G125" s="43" t="s">
        <v>548</v>
      </c>
      <c r="H125" s="43">
        <v>124</v>
      </c>
      <c r="I125" s="42" t="s">
        <v>298</v>
      </c>
      <c r="J125" s="44">
        <v>7</v>
      </c>
      <c r="K125" s="44">
        <v>2</v>
      </c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W125" s="50">
        <f t="shared" si="3"/>
        <v>9</v>
      </c>
      <c r="X125" s="51">
        <f t="shared" si="4"/>
        <v>0</v>
      </c>
    </row>
    <row r="126" spans="1:24" s="48" customFormat="1" ht="9.6" x14ac:dyDescent="0.2">
      <c r="A126" s="42" t="s">
        <v>594</v>
      </c>
      <c r="B126" s="42" t="s">
        <v>391</v>
      </c>
      <c r="C126" s="43">
        <v>870</v>
      </c>
      <c r="D126" s="42" t="s">
        <v>561</v>
      </c>
      <c r="E126" s="42" t="s">
        <v>261</v>
      </c>
      <c r="F126" s="42" t="s">
        <v>438</v>
      </c>
      <c r="G126" s="43" t="s">
        <v>550</v>
      </c>
      <c r="H126" s="43">
        <v>125</v>
      </c>
      <c r="I126" s="42" t="s">
        <v>615</v>
      </c>
      <c r="J126" s="44">
        <v>8</v>
      </c>
      <c r="K126" s="44">
        <v>5</v>
      </c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W126" s="50">
        <f t="shared" si="3"/>
        <v>13</v>
      </c>
      <c r="X126" s="51">
        <f t="shared" si="4"/>
        <v>0</v>
      </c>
    </row>
    <row r="127" spans="1:24" s="48" customFormat="1" ht="9.6" x14ac:dyDescent="0.2">
      <c r="A127" s="42" t="s">
        <v>594</v>
      </c>
      <c r="B127" s="42" t="s">
        <v>391</v>
      </c>
      <c r="C127" s="43">
        <v>870</v>
      </c>
      <c r="D127" s="42" t="s">
        <v>561</v>
      </c>
      <c r="E127" s="42" t="s">
        <v>261</v>
      </c>
      <c r="F127" s="42" t="s">
        <v>438</v>
      </c>
      <c r="G127" s="43" t="s">
        <v>548</v>
      </c>
      <c r="H127" s="43">
        <v>126</v>
      </c>
      <c r="I127" s="42" t="s">
        <v>393</v>
      </c>
      <c r="J127" s="44">
        <v>4</v>
      </c>
      <c r="K127" s="44">
        <v>0</v>
      </c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W127" s="50">
        <f t="shared" si="3"/>
        <v>4</v>
      </c>
      <c r="X127" s="51">
        <f t="shared" si="4"/>
        <v>0</v>
      </c>
    </row>
    <row r="128" spans="1:24" s="48" customFormat="1" ht="9.6" x14ac:dyDescent="0.2">
      <c r="A128" s="42" t="s">
        <v>594</v>
      </c>
      <c r="B128" s="42" t="s">
        <v>391</v>
      </c>
      <c r="C128" s="43">
        <v>870</v>
      </c>
      <c r="D128" s="42" t="s">
        <v>561</v>
      </c>
      <c r="E128" s="42" t="s">
        <v>261</v>
      </c>
      <c r="F128" s="42" t="s">
        <v>438</v>
      </c>
      <c r="G128" s="43" t="s">
        <v>548</v>
      </c>
      <c r="H128" s="43">
        <v>127</v>
      </c>
      <c r="I128" s="42" t="s">
        <v>392</v>
      </c>
      <c r="J128" s="44">
        <v>3</v>
      </c>
      <c r="K128" s="44">
        <v>0</v>
      </c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W128" s="50">
        <f t="shared" si="3"/>
        <v>3</v>
      </c>
      <c r="X128" s="51">
        <f t="shared" si="4"/>
        <v>0</v>
      </c>
    </row>
    <row r="129" spans="1:24" s="48" customFormat="1" ht="9.6" x14ac:dyDescent="0.2">
      <c r="A129" s="42" t="s">
        <v>594</v>
      </c>
      <c r="B129" s="42" t="s">
        <v>391</v>
      </c>
      <c r="C129" s="43">
        <v>870</v>
      </c>
      <c r="D129" s="42" t="s">
        <v>561</v>
      </c>
      <c r="E129" s="42" t="s">
        <v>261</v>
      </c>
      <c r="F129" s="42" t="s">
        <v>438</v>
      </c>
      <c r="G129" s="43" t="s">
        <v>548</v>
      </c>
      <c r="H129" s="43">
        <v>128</v>
      </c>
      <c r="I129" s="42" t="s">
        <v>616</v>
      </c>
      <c r="J129" s="44">
        <v>0</v>
      </c>
      <c r="K129" s="44">
        <v>0</v>
      </c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W129" s="50">
        <f t="shared" si="3"/>
        <v>0</v>
      </c>
      <c r="X129" s="51">
        <f t="shared" si="4"/>
        <v>0</v>
      </c>
    </row>
    <row r="130" spans="1:24" s="48" customFormat="1" ht="9.6" x14ac:dyDescent="0.2">
      <c r="A130" s="42" t="s">
        <v>15</v>
      </c>
      <c r="B130" s="42" t="s">
        <v>16</v>
      </c>
      <c r="C130" s="43">
        <v>870</v>
      </c>
      <c r="D130" s="42" t="s">
        <v>561</v>
      </c>
      <c r="E130" s="42" t="s">
        <v>15</v>
      </c>
      <c r="F130" s="42" t="s">
        <v>15</v>
      </c>
      <c r="G130" s="43" t="s">
        <v>568</v>
      </c>
      <c r="H130" s="43">
        <v>129</v>
      </c>
      <c r="I130" s="42" t="s">
        <v>617</v>
      </c>
      <c r="J130" s="44">
        <v>0</v>
      </c>
      <c r="K130" s="44">
        <v>0</v>
      </c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W130" s="50">
        <f t="shared" si="3"/>
        <v>0</v>
      </c>
      <c r="X130" s="51">
        <f t="shared" si="4"/>
        <v>0</v>
      </c>
    </row>
    <row r="131" spans="1:24" s="48" customFormat="1" ht="9.6" x14ac:dyDescent="0.2">
      <c r="A131" s="42" t="s">
        <v>15</v>
      </c>
      <c r="B131" s="42" t="s">
        <v>16</v>
      </c>
      <c r="C131" s="43">
        <v>870</v>
      </c>
      <c r="D131" s="42" t="s">
        <v>561</v>
      </c>
      <c r="E131" s="42" t="s">
        <v>15</v>
      </c>
      <c r="F131" s="42" t="s">
        <v>15</v>
      </c>
      <c r="G131" s="43" t="s">
        <v>548</v>
      </c>
      <c r="H131" s="43">
        <v>130</v>
      </c>
      <c r="I131" s="42" t="s">
        <v>14</v>
      </c>
      <c r="J131" s="44">
        <v>0</v>
      </c>
      <c r="K131" s="44">
        <v>0</v>
      </c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W131" s="50">
        <f t="shared" si="3"/>
        <v>0</v>
      </c>
      <c r="X131" s="51">
        <f t="shared" si="4"/>
        <v>0</v>
      </c>
    </row>
    <row r="132" spans="1:24" s="48" customFormat="1" ht="9.6" x14ac:dyDescent="0.2">
      <c r="A132" s="42" t="s">
        <v>15</v>
      </c>
      <c r="B132" s="42" t="s">
        <v>16</v>
      </c>
      <c r="C132" s="43">
        <v>870</v>
      </c>
      <c r="D132" s="42" t="s">
        <v>561</v>
      </c>
      <c r="E132" s="42" t="s">
        <v>15</v>
      </c>
      <c r="F132" s="42" t="s">
        <v>15</v>
      </c>
      <c r="G132" s="43" t="s">
        <v>548</v>
      </c>
      <c r="H132" s="43">
        <v>131</v>
      </c>
      <c r="I132" s="42" t="s">
        <v>19</v>
      </c>
      <c r="J132" s="44">
        <v>0</v>
      </c>
      <c r="K132" s="44">
        <v>0</v>
      </c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W132" s="50">
        <f t="shared" si="3"/>
        <v>0</v>
      </c>
      <c r="X132" s="51">
        <f t="shared" si="4"/>
        <v>0</v>
      </c>
    </row>
    <row r="133" spans="1:24" s="48" customFormat="1" ht="9.6" x14ac:dyDescent="0.2">
      <c r="A133" s="42" t="s">
        <v>15</v>
      </c>
      <c r="B133" s="42" t="s">
        <v>67</v>
      </c>
      <c r="C133" s="43">
        <v>870</v>
      </c>
      <c r="D133" s="42" t="s">
        <v>561</v>
      </c>
      <c r="E133" s="42" t="s">
        <v>15</v>
      </c>
      <c r="F133" s="42" t="s">
        <v>440</v>
      </c>
      <c r="G133" s="43" t="s">
        <v>550</v>
      </c>
      <c r="H133" s="43">
        <v>132</v>
      </c>
      <c r="I133" s="42" t="s">
        <v>618</v>
      </c>
      <c r="J133" s="44">
        <v>3</v>
      </c>
      <c r="K133" s="44">
        <v>0</v>
      </c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W133" s="50">
        <f t="shared" si="3"/>
        <v>3</v>
      </c>
      <c r="X133" s="51">
        <f t="shared" si="4"/>
        <v>0</v>
      </c>
    </row>
    <row r="134" spans="1:24" s="48" customFormat="1" ht="9.6" x14ac:dyDescent="0.2">
      <c r="A134" s="42" t="s">
        <v>15</v>
      </c>
      <c r="B134" s="42" t="s">
        <v>67</v>
      </c>
      <c r="C134" s="43">
        <v>870</v>
      </c>
      <c r="D134" s="42" t="s">
        <v>561</v>
      </c>
      <c r="E134" s="42" t="s">
        <v>15</v>
      </c>
      <c r="F134" s="42" t="s">
        <v>440</v>
      </c>
      <c r="G134" s="43" t="s">
        <v>548</v>
      </c>
      <c r="H134" s="43">
        <v>133</v>
      </c>
      <c r="I134" s="42" t="s">
        <v>619</v>
      </c>
      <c r="J134" s="44">
        <v>0</v>
      </c>
      <c r="K134" s="44">
        <v>0</v>
      </c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W134" s="50">
        <f t="shared" ref="W134:W197" si="5">SUM(J134:U134)</f>
        <v>0</v>
      </c>
      <c r="X134" s="51">
        <f t="shared" ref="X134:X197" si="6">IFERROR(W134/V134,0)</f>
        <v>0</v>
      </c>
    </row>
    <row r="135" spans="1:24" s="48" customFormat="1" ht="9.6" x14ac:dyDescent="0.2">
      <c r="A135" s="42" t="s">
        <v>15</v>
      </c>
      <c r="B135" s="42" t="s">
        <v>81</v>
      </c>
      <c r="C135" s="43">
        <v>870</v>
      </c>
      <c r="D135" s="42" t="s">
        <v>561</v>
      </c>
      <c r="E135" s="42" t="s">
        <v>15</v>
      </c>
      <c r="F135" s="42" t="s">
        <v>440</v>
      </c>
      <c r="G135" s="43" t="s">
        <v>548</v>
      </c>
      <c r="H135" s="43">
        <v>134</v>
      </c>
      <c r="I135" s="42" t="s">
        <v>82</v>
      </c>
      <c r="J135" s="44">
        <v>0</v>
      </c>
      <c r="K135" s="44">
        <v>0</v>
      </c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W135" s="50">
        <f t="shared" si="5"/>
        <v>0</v>
      </c>
      <c r="X135" s="51">
        <f t="shared" si="6"/>
        <v>0</v>
      </c>
    </row>
    <row r="136" spans="1:24" s="48" customFormat="1" ht="9.6" x14ac:dyDescent="0.2">
      <c r="A136" s="42" t="s">
        <v>15</v>
      </c>
      <c r="B136" s="42" t="s">
        <v>81</v>
      </c>
      <c r="C136" s="43">
        <v>870</v>
      </c>
      <c r="D136" s="42" t="s">
        <v>561</v>
      </c>
      <c r="E136" s="42" t="s">
        <v>15</v>
      </c>
      <c r="F136" s="42" t="s">
        <v>440</v>
      </c>
      <c r="G136" s="43" t="s">
        <v>550</v>
      </c>
      <c r="H136" s="43">
        <v>135</v>
      </c>
      <c r="I136" s="42" t="s">
        <v>620</v>
      </c>
      <c r="J136" s="44">
        <v>1</v>
      </c>
      <c r="K136" s="44">
        <v>1</v>
      </c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W136" s="50">
        <f t="shared" si="5"/>
        <v>2</v>
      </c>
      <c r="X136" s="51">
        <f t="shared" si="6"/>
        <v>0</v>
      </c>
    </row>
    <row r="137" spans="1:24" s="48" customFormat="1" ht="9.6" x14ac:dyDescent="0.2">
      <c r="A137" s="42" t="s">
        <v>15</v>
      </c>
      <c r="B137" s="42" t="s">
        <v>127</v>
      </c>
      <c r="C137" s="43">
        <v>870</v>
      </c>
      <c r="D137" s="42" t="s">
        <v>561</v>
      </c>
      <c r="E137" s="42" t="s">
        <v>15</v>
      </c>
      <c r="F137" s="42" t="s">
        <v>15</v>
      </c>
      <c r="G137" s="43" t="s">
        <v>550</v>
      </c>
      <c r="H137" s="43">
        <v>136</v>
      </c>
      <c r="I137" s="42" t="s">
        <v>126</v>
      </c>
      <c r="J137" s="44">
        <v>3</v>
      </c>
      <c r="K137" s="44">
        <v>2</v>
      </c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W137" s="50">
        <f t="shared" si="5"/>
        <v>5</v>
      </c>
      <c r="X137" s="51">
        <f t="shared" si="6"/>
        <v>0</v>
      </c>
    </row>
    <row r="138" spans="1:24" s="48" customFormat="1" ht="9.6" x14ac:dyDescent="0.2">
      <c r="A138" s="42" t="s">
        <v>15</v>
      </c>
      <c r="B138" s="42" t="s">
        <v>155</v>
      </c>
      <c r="C138" s="43">
        <v>870</v>
      </c>
      <c r="D138" s="42" t="s">
        <v>561</v>
      </c>
      <c r="E138" s="42" t="s">
        <v>15</v>
      </c>
      <c r="F138" s="42" t="s">
        <v>15</v>
      </c>
      <c r="G138" s="43" t="s">
        <v>550</v>
      </c>
      <c r="H138" s="43">
        <v>137</v>
      </c>
      <c r="I138" s="42" t="s">
        <v>621</v>
      </c>
      <c r="J138" s="44">
        <v>3</v>
      </c>
      <c r="K138" s="44">
        <v>1</v>
      </c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W138" s="50">
        <f t="shared" si="5"/>
        <v>4</v>
      </c>
      <c r="X138" s="51">
        <f t="shared" si="6"/>
        <v>0</v>
      </c>
    </row>
    <row r="139" spans="1:24" s="48" customFormat="1" ht="9.6" x14ac:dyDescent="0.2">
      <c r="A139" s="42" t="s">
        <v>15</v>
      </c>
      <c r="B139" s="42" t="s">
        <v>155</v>
      </c>
      <c r="C139" s="43">
        <v>870</v>
      </c>
      <c r="D139" s="42" t="s">
        <v>561</v>
      </c>
      <c r="E139" s="42" t="s">
        <v>15</v>
      </c>
      <c r="F139" s="42" t="s">
        <v>15</v>
      </c>
      <c r="G139" s="43" t="s">
        <v>548</v>
      </c>
      <c r="H139" s="43">
        <v>139</v>
      </c>
      <c r="I139" s="42" t="s">
        <v>158</v>
      </c>
      <c r="J139" s="44">
        <v>0</v>
      </c>
      <c r="K139" s="44">
        <v>0</v>
      </c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W139" s="50">
        <f t="shared" si="5"/>
        <v>0</v>
      </c>
      <c r="X139" s="51">
        <f t="shared" si="6"/>
        <v>0</v>
      </c>
    </row>
    <row r="140" spans="1:24" s="48" customFormat="1" ht="9.6" x14ac:dyDescent="0.2">
      <c r="A140" s="42" t="s">
        <v>15</v>
      </c>
      <c r="B140" s="42" t="s">
        <v>155</v>
      </c>
      <c r="C140" s="43">
        <v>870</v>
      </c>
      <c r="D140" s="42" t="s">
        <v>561</v>
      </c>
      <c r="E140" s="42" t="s">
        <v>15</v>
      </c>
      <c r="F140" s="42" t="s">
        <v>15</v>
      </c>
      <c r="G140" s="43" t="s">
        <v>548</v>
      </c>
      <c r="H140" s="43">
        <v>140</v>
      </c>
      <c r="I140" s="42" t="s">
        <v>622</v>
      </c>
      <c r="J140" s="44">
        <v>0</v>
      </c>
      <c r="K140" s="44">
        <v>0</v>
      </c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W140" s="50">
        <f t="shared" si="5"/>
        <v>0</v>
      </c>
      <c r="X140" s="51">
        <f t="shared" si="6"/>
        <v>0</v>
      </c>
    </row>
    <row r="141" spans="1:24" s="48" customFormat="1" ht="9.6" x14ac:dyDescent="0.2">
      <c r="A141" s="42" t="s">
        <v>15</v>
      </c>
      <c r="B141" s="42" t="s">
        <v>155</v>
      </c>
      <c r="C141" s="43">
        <v>870</v>
      </c>
      <c r="D141" s="42" t="s">
        <v>561</v>
      </c>
      <c r="E141" s="42" t="s">
        <v>15</v>
      </c>
      <c r="F141" s="42" t="s">
        <v>15</v>
      </c>
      <c r="G141" s="43" t="s">
        <v>548</v>
      </c>
      <c r="H141" s="43">
        <v>141</v>
      </c>
      <c r="I141" s="42" t="s">
        <v>156</v>
      </c>
      <c r="J141" s="44">
        <v>0</v>
      </c>
      <c r="K141" s="44">
        <v>0</v>
      </c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W141" s="50">
        <f t="shared" si="5"/>
        <v>0</v>
      </c>
      <c r="X141" s="51">
        <f t="shared" si="6"/>
        <v>0</v>
      </c>
    </row>
    <row r="142" spans="1:24" s="48" customFormat="1" ht="9.6" x14ac:dyDescent="0.2">
      <c r="A142" s="42" t="s">
        <v>15</v>
      </c>
      <c r="B142" s="42" t="s">
        <v>155</v>
      </c>
      <c r="C142" s="43">
        <v>870</v>
      </c>
      <c r="D142" s="42" t="s">
        <v>561</v>
      </c>
      <c r="E142" s="42" t="s">
        <v>15</v>
      </c>
      <c r="F142" s="42" t="s">
        <v>239</v>
      </c>
      <c r="G142" s="43" t="s">
        <v>548</v>
      </c>
      <c r="H142" s="43">
        <v>142</v>
      </c>
      <c r="I142" s="42" t="s">
        <v>164</v>
      </c>
      <c r="J142" s="44">
        <v>2</v>
      </c>
      <c r="K142" s="44">
        <v>0</v>
      </c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W142" s="50">
        <f t="shared" si="5"/>
        <v>2</v>
      </c>
      <c r="X142" s="51">
        <f t="shared" si="6"/>
        <v>0</v>
      </c>
    </row>
    <row r="143" spans="1:24" s="48" customFormat="1" ht="9.6" x14ac:dyDescent="0.2">
      <c r="A143" s="42" t="s">
        <v>15</v>
      </c>
      <c r="B143" s="42" t="s">
        <v>155</v>
      </c>
      <c r="C143" s="43">
        <v>870</v>
      </c>
      <c r="D143" s="42" t="s">
        <v>561</v>
      </c>
      <c r="E143" s="42" t="s">
        <v>15</v>
      </c>
      <c r="F143" s="42" t="s">
        <v>239</v>
      </c>
      <c r="G143" s="43" t="s">
        <v>548</v>
      </c>
      <c r="H143" s="43">
        <v>143</v>
      </c>
      <c r="I143" s="42" t="s">
        <v>159</v>
      </c>
      <c r="J143" s="44">
        <v>2</v>
      </c>
      <c r="K143" s="44">
        <v>0</v>
      </c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W143" s="50">
        <f t="shared" si="5"/>
        <v>2</v>
      </c>
      <c r="X143" s="51">
        <f t="shared" si="6"/>
        <v>0</v>
      </c>
    </row>
    <row r="144" spans="1:24" s="48" customFormat="1" ht="9.6" x14ac:dyDescent="0.2">
      <c r="A144" s="42" t="s">
        <v>15</v>
      </c>
      <c r="B144" s="42" t="s">
        <v>155</v>
      </c>
      <c r="C144" s="43">
        <v>870</v>
      </c>
      <c r="D144" s="42" t="s">
        <v>561</v>
      </c>
      <c r="E144" s="42" t="s">
        <v>15</v>
      </c>
      <c r="F144" s="42" t="s">
        <v>239</v>
      </c>
      <c r="G144" s="43" t="s">
        <v>548</v>
      </c>
      <c r="H144" s="43">
        <v>144</v>
      </c>
      <c r="I144" s="42" t="s">
        <v>623</v>
      </c>
      <c r="J144" s="44">
        <v>0</v>
      </c>
      <c r="K144" s="44">
        <v>0</v>
      </c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W144" s="50">
        <f t="shared" si="5"/>
        <v>0</v>
      </c>
      <c r="X144" s="51">
        <f t="shared" si="6"/>
        <v>0</v>
      </c>
    </row>
    <row r="145" spans="1:24" s="48" customFormat="1" ht="9.6" x14ac:dyDescent="0.2">
      <c r="A145" s="42" t="s">
        <v>15</v>
      </c>
      <c r="B145" s="42" t="s">
        <v>155</v>
      </c>
      <c r="C145" s="43">
        <v>870</v>
      </c>
      <c r="D145" s="42" t="s">
        <v>561</v>
      </c>
      <c r="E145" s="42" t="s">
        <v>15</v>
      </c>
      <c r="F145" s="42" t="s">
        <v>239</v>
      </c>
      <c r="G145" s="43" t="s">
        <v>548</v>
      </c>
      <c r="H145" s="43">
        <v>145</v>
      </c>
      <c r="I145" s="42" t="s">
        <v>161</v>
      </c>
      <c r="J145" s="44">
        <v>0</v>
      </c>
      <c r="K145" s="44">
        <v>0</v>
      </c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W145" s="50">
        <f t="shared" si="5"/>
        <v>0</v>
      </c>
      <c r="X145" s="51">
        <f t="shared" si="6"/>
        <v>0</v>
      </c>
    </row>
    <row r="146" spans="1:24" s="48" customFormat="1" ht="9.6" x14ac:dyDescent="0.2">
      <c r="A146" s="42" t="s">
        <v>15</v>
      </c>
      <c r="B146" s="42" t="s">
        <v>238</v>
      </c>
      <c r="C146" s="43">
        <v>870</v>
      </c>
      <c r="D146" s="42" t="s">
        <v>561</v>
      </c>
      <c r="E146" s="42" t="s">
        <v>15</v>
      </c>
      <c r="F146" s="42" t="s">
        <v>239</v>
      </c>
      <c r="G146" s="43" t="s">
        <v>550</v>
      </c>
      <c r="H146" s="43">
        <v>146</v>
      </c>
      <c r="I146" s="42" t="s">
        <v>624</v>
      </c>
      <c r="J146" s="44">
        <v>1</v>
      </c>
      <c r="K146" s="44">
        <v>2</v>
      </c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W146" s="50">
        <f t="shared" si="5"/>
        <v>3</v>
      </c>
      <c r="X146" s="51">
        <f t="shared" si="6"/>
        <v>0</v>
      </c>
    </row>
    <row r="147" spans="1:24" s="48" customFormat="1" ht="9.6" x14ac:dyDescent="0.2">
      <c r="A147" s="42" t="s">
        <v>15</v>
      </c>
      <c r="B147" s="42" t="s">
        <v>238</v>
      </c>
      <c r="C147" s="43">
        <v>870</v>
      </c>
      <c r="D147" s="42" t="s">
        <v>561</v>
      </c>
      <c r="E147" s="42" t="s">
        <v>15</v>
      </c>
      <c r="F147" s="42" t="s">
        <v>239</v>
      </c>
      <c r="G147" s="43" t="s">
        <v>548</v>
      </c>
      <c r="H147" s="43">
        <v>147</v>
      </c>
      <c r="I147" s="42" t="s">
        <v>625</v>
      </c>
      <c r="J147" s="44">
        <v>1</v>
      </c>
      <c r="K147" s="44">
        <v>0</v>
      </c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W147" s="50">
        <f t="shared" si="5"/>
        <v>1</v>
      </c>
      <c r="X147" s="51">
        <f t="shared" si="6"/>
        <v>0</v>
      </c>
    </row>
    <row r="148" spans="1:24" s="48" customFormat="1" ht="9.6" x14ac:dyDescent="0.2">
      <c r="A148" s="42" t="s">
        <v>15</v>
      </c>
      <c r="B148" s="42" t="s">
        <v>238</v>
      </c>
      <c r="C148" s="43">
        <v>870</v>
      </c>
      <c r="D148" s="42" t="s">
        <v>561</v>
      </c>
      <c r="E148" s="42" t="s">
        <v>15</v>
      </c>
      <c r="F148" s="42" t="s">
        <v>239</v>
      </c>
      <c r="G148" s="43" t="s">
        <v>548</v>
      </c>
      <c r="H148" s="43">
        <v>148</v>
      </c>
      <c r="I148" s="42" t="s">
        <v>626</v>
      </c>
      <c r="J148" s="44">
        <v>0</v>
      </c>
      <c r="K148" s="44">
        <v>0</v>
      </c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W148" s="50">
        <f t="shared" si="5"/>
        <v>0</v>
      </c>
      <c r="X148" s="51">
        <f t="shared" si="6"/>
        <v>0</v>
      </c>
    </row>
    <row r="149" spans="1:24" s="48" customFormat="1" ht="9.6" x14ac:dyDescent="0.2">
      <c r="A149" s="42" t="s">
        <v>15</v>
      </c>
      <c r="B149" s="42" t="s">
        <v>238</v>
      </c>
      <c r="C149" s="43">
        <v>870</v>
      </c>
      <c r="D149" s="42" t="s">
        <v>561</v>
      </c>
      <c r="E149" s="42" t="s">
        <v>15</v>
      </c>
      <c r="F149" s="42" t="s">
        <v>239</v>
      </c>
      <c r="G149" s="43" t="s">
        <v>548</v>
      </c>
      <c r="H149" s="43">
        <v>149</v>
      </c>
      <c r="I149" s="42" t="s">
        <v>237</v>
      </c>
      <c r="J149" s="44">
        <v>0</v>
      </c>
      <c r="K149" s="44">
        <v>0</v>
      </c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W149" s="50">
        <f t="shared" si="5"/>
        <v>0</v>
      </c>
      <c r="X149" s="51">
        <f t="shared" si="6"/>
        <v>0</v>
      </c>
    </row>
    <row r="150" spans="1:24" s="48" customFormat="1" ht="9.6" x14ac:dyDescent="0.2">
      <c r="A150" s="42" t="s">
        <v>15</v>
      </c>
      <c r="B150" s="42" t="s">
        <v>15</v>
      </c>
      <c r="C150" s="43">
        <v>870</v>
      </c>
      <c r="D150" s="42" t="s">
        <v>561</v>
      </c>
      <c r="E150" s="42" t="s">
        <v>15</v>
      </c>
      <c r="F150" s="42" t="s">
        <v>15</v>
      </c>
      <c r="G150" s="43" t="s">
        <v>564</v>
      </c>
      <c r="H150" s="43">
        <v>150</v>
      </c>
      <c r="I150" s="42" t="s">
        <v>627</v>
      </c>
      <c r="J150" s="44">
        <v>9</v>
      </c>
      <c r="K150" s="44">
        <v>30</v>
      </c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W150" s="50">
        <f t="shared" si="5"/>
        <v>39</v>
      </c>
      <c r="X150" s="51">
        <f t="shared" si="6"/>
        <v>0</v>
      </c>
    </row>
    <row r="151" spans="1:24" s="48" customFormat="1" ht="9.6" x14ac:dyDescent="0.2">
      <c r="A151" s="42" t="s">
        <v>15</v>
      </c>
      <c r="B151" s="42" t="s">
        <v>15</v>
      </c>
      <c r="C151" s="43">
        <v>870</v>
      </c>
      <c r="D151" s="42" t="s">
        <v>561</v>
      </c>
      <c r="E151" s="42" t="s">
        <v>15</v>
      </c>
      <c r="F151" s="42" t="s">
        <v>15</v>
      </c>
      <c r="G151" s="43" t="s">
        <v>548</v>
      </c>
      <c r="H151" s="43">
        <v>151</v>
      </c>
      <c r="I151" s="42" t="s">
        <v>271</v>
      </c>
      <c r="J151" s="44">
        <v>0</v>
      </c>
      <c r="K151" s="44">
        <v>0</v>
      </c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W151" s="50">
        <f t="shared" si="5"/>
        <v>0</v>
      </c>
      <c r="X151" s="51">
        <f t="shared" si="6"/>
        <v>0</v>
      </c>
    </row>
    <row r="152" spans="1:24" s="48" customFormat="1" ht="9.6" x14ac:dyDescent="0.2">
      <c r="A152" s="42" t="s">
        <v>15</v>
      </c>
      <c r="B152" s="42" t="s">
        <v>15</v>
      </c>
      <c r="C152" s="43">
        <v>870</v>
      </c>
      <c r="D152" s="42" t="s">
        <v>561</v>
      </c>
      <c r="E152" s="42" t="s">
        <v>15</v>
      </c>
      <c r="F152" s="42" t="s">
        <v>15</v>
      </c>
      <c r="G152" s="43" t="s">
        <v>548</v>
      </c>
      <c r="H152" s="43">
        <v>152</v>
      </c>
      <c r="I152" s="42" t="s">
        <v>269</v>
      </c>
      <c r="J152" s="44">
        <v>9</v>
      </c>
      <c r="K152" s="44">
        <v>0</v>
      </c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W152" s="50">
        <f t="shared" si="5"/>
        <v>9</v>
      </c>
      <c r="X152" s="51">
        <f t="shared" si="6"/>
        <v>0</v>
      </c>
    </row>
    <row r="153" spans="1:24" s="48" customFormat="1" ht="9.6" x14ac:dyDescent="0.2">
      <c r="A153" s="42" t="s">
        <v>15</v>
      </c>
      <c r="B153" s="42" t="s">
        <v>310</v>
      </c>
      <c r="C153" s="43">
        <v>870</v>
      </c>
      <c r="D153" s="42" t="s">
        <v>561</v>
      </c>
      <c r="E153" s="42" t="s">
        <v>15</v>
      </c>
      <c r="F153" s="42" t="s">
        <v>15</v>
      </c>
      <c r="G153" s="43" t="s">
        <v>548</v>
      </c>
      <c r="H153" s="43">
        <v>153</v>
      </c>
      <c r="I153" s="42" t="s">
        <v>311</v>
      </c>
      <c r="J153" s="44">
        <v>0</v>
      </c>
      <c r="K153" s="44">
        <v>0</v>
      </c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W153" s="50">
        <f t="shared" si="5"/>
        <v>0</v>
      </c>
      <c r="X153" s="51">
        <f t="shared" si="6"/>
        <v>0</v>
      </c>
    </row>
    <row r="154" spans="1:24" s="48" customFormat="1" ht="9.6" x14ac:dyDescent="0.2">
      <c r="A154" s="42" t="s">
        <v>15</v>
      </c>
      <c r="B154" s="42" t="s">
        <v>310</v>
      </c>
      <c r="C154" s="43">
        <v>870</v>
      </c>
      <c r="D154" s="42" t="s">
        <v>561</v>
      </c>
      <c r="E154" s="42" t="s">
        <v>15</v>
      </c>
      <c r="F154" s="42" t="s">
        <v>15</v>
      </c>
      <c r="G154" s="43" t="s">
        <v>548</v>
      </c>
      <c r="H154" s="43">
        <v>154</v>
      </c>
      <c r="I154" s="42" t="s">
        <v>309</v>
      </c>
      <c r="J154" s="44">
        <v>0</v>
      </c>
      <c r="K154" s="44">
        <v>0</v>
      </c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W154" s="50">
        <f t="shared" si="5"/>
        <v>0</v>
      </c>
      <c r="X154" s="51">
        <f t="shared" si="6"/>
        <v>0</v>
      </c>
    </row>
    <row r="155" spans="1:24" s="48" customFormat="1" ht="9.6" x14ac:dyDescent="0.2">
      <c r="A155" s="42" t="s">
        <v>15</v>
      </c>
      <c r="B155" s="42" t="s">
        <v>310</v>
      </c>
      <c r="C155" s="43">
        <v>870</v>
      </c>
      <c r="D155" s="42" t="s">
        <v>561</v>
      </c>
      <c r="E155" s="42" t="s">
        <v>15</v>
      </c>
      <c r="F155" s="42" t="s">
        <v>15</v>
      </c>
      <c r="G155" s="43" t="s">
        <v>568</v>
      </c>
      <c r="H155" s="43">
        <v>155</v>
      </c>
      <c r="I155" s="42" t="s">
        <v>628</v>
      </c>
      <c r="J155" s="44">
        <v>1</v>
      </c>
      <c r="K155" s="44">
        <v>2</v>
      </c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W155" s="50">
        <f t="shared" si="5"/>
        <v>3</v>
      </c>
      <c r="X155" s="51">
        <f t="shared" si="6"/>
        <v>0</v>
      </c>
    </row>
    <row r="156" spans="1:24" s="48" customFormat="1" ht="9.6" x14ac:dyDescent="0.2">
      <c r="A156" s="42" t="s">
        <v>15</v>
      </c>
      <c r="B156" s="42" t="s">
        <v>310</v>
      </c>
      <c r="C156" s="43">
        <v>870</v>
      </c>
      <c r="D156" s="42" t="s">
        <v>561</v>
      </c>
      <c r="E156" s="42" t="s">
        <v>15</v>
      </c>
      <c r="F156" s="42" t="s">
        <v>15</v>
      </c>
      <c r="G156" s="43" t="s">
        <v>548</v>
      </c>
      <c r="H156" s="43">
        <v>156</v>
      </c>
      <c r="I156" s="42" t="s">
        <v>313</v>
      </c>
      <c r="J156" s="44">
        <v>0</v>
      </c>
      <c r="K156" s="44">
        <v>0</v>
      </c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W156" s="50">
        <f t="shared" si="5"/>
        <v>0</v>
      </c>
      <c r="X156" s="51">
        <f t="shared" si="6"/>
        <v>0</v>
      </c>
    </row>
    <row r="157" spans="1:24" s="48" customFormat="1" ht="9.6" x14ac:dyDescent="0.2">
      <c r="A157" s="42" t="s">
        <v>15</v>
      </c>
      <c r="B157" s="42" t="s">
        <v>328</v>
      </c>
      <c r="C157" s="43">
        <v>870</v>
      </c>
      <c r="D157" s="42" t="s">
        <v>561</v>
      </c>
      <c r="E157" s="42" t="s">
        <v>15</v>
      </c>
      <c r="F157" s="42" t="s">
        <v>15</v>
      </c>
      <c r="G157" s="43" t="s">
        <v>548</v>
      </c>
      <c r="H157" s="43">
        <v>157</v>
      </c>
      <c r="I157" s="42" t="s">
        <v>327</v>
      </c>
      <c r="J157" s="44">
        <v>1</v>
      </c>
      <c r="K157" s="44">
        <v>0</v>
      </c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W157" s="50">
        <f t="shared" si="5"/>
        <v>1</v>
      </c>
      <c r="X157" s="51">
        <f t="shared" si="6"/>
        <v>0</v>
      </c>
    </row>
    <row r="158" spans="1:24" s="48" customFormat="1" ht="9.6" x14ac:dyDescent="0.2">
      <c r="A158" s="42" t="s">
        <v>15</v>
      </c>
      <c r="B158" s="42" t="s">
        <v>328</v>
      </c>
      <c r="C158" s="43">
        <v>870</v>
      </c>
      <c r="D158" s="42" t="s">
        <v>561</v>
      </c>
      <c r="E158" s="42" t="s">
        <v>15</v>
      </c>
      <c r="F158" s="42" t="s">
        <v>15</v>
      </c>
      <c r="G158" s="43" t="s">
        <v>548</v>
      </c>
      <c r="H158" s="43">
        <v>158</v>
      </c>
      <c r="I158" s="42" t="s">
        <v>329</v>
      </c>
      <c r="J158" s="44">
        <v>0</v>
      </c>
      <c r="K158" s="44">
        <v>0</v>
      </c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W158" s="50">
        <f t="shared" si="5"/>
        <v>0</v>
      </c>
      <c r="X158" s="51">
        <f t="shared" si="6"/>
        <v>0</v>
      </c>
    </row>
    <row r="159" spans="1:24" s="48" customFormat="1" ht="9.6" x14ac:dyDescent="0.2">
      <c r="A159" s="42" t="s">
        <v>15</v>
      </c>
      <c r="B159" s="42" t="s">
        <v>331</v>
      </c>
      <c r="C159" s="43">
        <v>870</v>
      </c>
      <c r="D159" s="42" t="s">
        <v>561</v>
      </c>
      <c r="E159" s="42" t="s">
        <v>15</v>
      </c>
      <c r="F159" s="42" t="s">
        <v>15</v>
      </c>
      <c r="G159" s="43" t="s">
        <v>548</v>
      </c>
      <c r="H159" s="43">
        <v>159</v>
      </c>
      <c r="I159" s="42" t="s">
        <v>332</v>
      </c>
      <c r="J159" s="44">
        <v>0</v>
      </c>
      <c r="K159" s="44">
        <v>0</v>
      </c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W159" s="50">
        <f t="shared" si="5"/>
        <v>0</v>
      </c>
      <c r="X159" s="51">
        <f t="shared" si="6"/>
        <v>0</v>
      </c>
    </row>
    <row r="160" spans="1:24" s="48" customFormat="1" ht="9.6" x14ac:dyDescent="0.2">
      <c r="A160" s="42" t="s">
        <v>15</v>
      </c>
      <c r="B160" s="42" t="s">
        <v>331</v>
      </c>
      <c r="C160" s="43">
        <v>870</v>
      </c>
      <c r="D160" s="42" t="s">
        <v>561</v>
      </c>
      <c r="E160" s="42" t="s">
        <v>15</v>
      </c>
      <c r="F160" s="42" t="s">
        <v>440</v>
      </c>
      <c r="G160" s="43" t="s">
        <v>568</v>
      </c>
      <c r="H160" s="43">
        <v>160</v>
      </c>
      <c r="I160" s="42" t="s">
        <v>629</v>
      </c>
      <c r="J160" s="44">
        <v>0</v>
      </c>
      <c r="K160" s="44">
        <v>0</v>
      </c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W160" s="50">
        <f t="shared" si="5"/>
        <v>0</v>
      </c>
      <c r="X160" s="51">
        <f t="shared" si="6"/>
        <v>0</v>
      </c>
    </row>
    <row r="161" spans="1:24" s="48" customFormat="1" ht="9.6" x14ac:dyDescent="0.2">
      <c r="A161" s="42" t="s">
        <v>70</v>
      </c>
      <c r="B161" s="42" t="s">
        <v>315</v>
      </c>
      <c r="C161" s="43">
        <v>1672</v>
      </c>
      <c r="D161" s="42" t="s">
        <v>630</v>
      </c>
      <c r="E161" s="42" t="s">
        <v>70</v>
      </c>
      <c r="F161" s="42" t="s">
        <v>315</v>
      </c>
      <c r="G161" s="43" t="s">
        <v>564</v>
      </c>
      <c r="H161" s="43">
        <v>161</v>
      </c>
      <c r="I161" s="42" t="s">
        <v>631</v>
      </c>
      <c r="J161" s="44">
        <v>4</v>
      </c>
      <c r="K161" s="44">
        <v>13</v>
      </c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W161" s="50">
        <f t="shared" si="5"/>
        <v>17</v>
      </c>
      <c r="X161" s="51">
        <f t="shared" si="6"/>
        <v>0</v>
      </c>
    </row>
    <row r="162" spans="1:24" s="48" customFormat="1" ht="9.6" x14ac:dyDescent="0.2">
      <c r="A162" s="42" t="s">
        <v>70</v>
      </c>
      <c r="B162" s="42" t="s">
        <v>71</v>
      </c>
      <c r="C162" s="43">
        <v>1672</v>
      </c>
      <c r="D162" s="42" t="s">
        <v>630</v>
      </c>
      <c r="E162" s="42" t="s">
        <v>544</v>
      </c>
      <c r="F162" s="42" t="s">
        <v>542</v>
      </c>
      <c r="G162" s="43" t="s">
        <v>589</v>
      </c>
      <c r="H162" s="43">
        <v>162</v>
      </c>
      <c r="I162" s="42" t="s">
        <v>632</v>
      </c>
      <c r="J162" s="44">
        <v>1</v>
      </c>
      <c r="K162" s="44">
        <v>0</v>
      </c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W162" s="50">
        <f t="shared" si="5"/>
        <v>1</v>
      </c>
      <c r="X162" s="51">
        <f t="shared" si="6"/>
        <v>0</v>
      </c>
    </row>
    <row r="163" spans="1:24" s="48" customFormat="1" ht="9.6" x14ac:dyDescent="0.2">
      <c r="A163" s="42" t="s">
        <v>70</v>
      </c>
      <c r="B163" s="42" t="s">
        <v>71</v>
      </c>
      <c r="C163" s="43">
        <v>1672</v>
      </c>
      <c r="D163" s="42" t="s">
        <v>630</v>
      </c>
      <c r="E163" s="42" t="s">
        <v>70</v>
      </c>
      <c r="F163" s="42" t="s">
        <v>71</v>
      </c>
      <c r="G163" s="43" t="s">
        <v>548</v>
      </c>
      <c r="H163" s="43">
        <v>163</v>
      </c>
      <c r="I163" s="42" t="s">
        <v>633</v>
      </c>
      <c r="J163" s="44">
        <v>0</v>
      </c>
      <c r="K163" s="44">
        <v>6</v>
      </c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W163" s="50">
        <f t="shared" si="5"/>
        <v>6</v>
      </c>
      <c r="X163" s="51">
        <f t="shared" si="6"/>
        <v>0</v>
      </c>
    </row>
    <row r="164" spans="1:24" s="48" customFormat="1" ht="9.6" x14ac:dyDescent="0.2">
      <c r="A164" s="42" t="s">
        <v>70</v>
      </c>
      <c r="B164" s="42" t="s">
        <v>71</v>
      </c>
      <c r="C164" s="43">
        <v>1672</v>
      </c>
      <c r="D164" s="42" t="s">
        <v>630</v>
      </c>
      <c r="E164" s="42" t="s">
        <v>70</v>
      </c>
      <c r="F164" s="42" t="s">
        <v>71</v>
      </c>
      <c r="G164" s="43" t="s">
        <v>548</v>
      </c>
      <c r="H164" s="43">
        <v>164</v>
      </c>
      <c r="I164" s="42" t="s">
        <v>634</v>
      </c>
      <c r="J164" s="44">
        <v>4</v>
      </c>
      <c r="K164" s="44">
        <v>7</v>
      </c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W164" s="50">
        <f t="shared" si="5"/>
        <v>11</v>
      </c>
      <c r="X164" s="51">
        <f t="shared" si="6"/>
        <v>0</v>
      </c>
    </row>
    <row r="165" spans="1:24" s="48" customFormat="1" ht="9.6" x14ac:dyDescent="0.2">
      <c r="A165" s="42" t="s">
        <v>70</v>
      </c>
      <c r="B165" s="42" t="s">
        <v>71</v>
      </c>
      <c r="C165" s="43">
        <v>1672</v>
      </c>
      <c r="D165" s="42" t="s">
        <v>630</v>
      </c>
      <c r="E165" s="42" t="s">
        <v>70</v>
      </c>
      <c r="F165" s="42" t="s">
        <v>71</v>
      </c>
      <c r="G165" s="43" t="s">
        <v>548</v>
      </c>
      <c r="H165" s="43">
        <v>165</v>
      </c>
      <c r="I165" s="42" t="s">
        <v>635</v>
      </c>
      <c r="J165" s="44">
        <v>0</v>
      </c>
      <c r="K165" s="44">
        <v>0</v>
      </c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W165" s="50">
        <f t="shared" si="5"/>
        <v>0</v>
      </c>
      <c r="X165" s="51">
        <f t="shared" si="6"/>
        <v>0</v>
      </c>
    </row>
    <row r="166" spans="1:24" s="48" customFormat="1" ht="9.6" x14ac:dyDescent="0.2">
      <c r="A166" s="42" t="s">
        <v>70</v>
      </c>
      <c r="B166" s="42" t="s">
        <v>71</v>
      </c>
      <c r="C166" s="43">
        <v>1672</v>
      </c>
      <c r="D166" s="42" t="s">
        <v>630</v>
      </c>
      <c r="E166" s="42" t="s">
        <v>70</v>
      </c>
      <c r="F166" s="42" t="s">
        <v>71</v>
      </c>
      <c r="G166" s="43" t="s">
        <v>548</v>
      </c>
      <c r="H166" s="43">
        <v>166</v>
      </c>
      <c r="I166" s="42" t="s">
        <v>69</v>
      </c>
      <c r="J166" s="44">
        <v>0</v>
      </c>
      <c r="K166" s="44">
        <v>0</v>
      </c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W166" s="50">
        <f t="shared" si="5"/>
        <v>0</v>
      </c>
      <c r="X166" s="51">
        <f t="shared" si="6"/>
        <v>0</v>
      </c>
    </row>
    <row r="167" spans="1:24" s="48" customFormat="1" ht="9.6" x14ac:dyDescent="0.2">
      <c r="A167" s="42" t="s">
        <v>70</v>
      </c>
      <c r="B167" s="42" t="s">
        <v>71</v>
      </c>
      <c r="C167" s="43">
        <v>1672</v>
      </c>
      <c r="D167" s="42" t="s">
        <v>630</v>
      </c>
      <c r="E167" s="42" t="s">
        <v>70</v>
      </c>
      <c r="F167" s="42" t="s">
        <v>71</v>
      </c>
      <c r="G167" s="43" t="s">
        <v>548</v>
      </c>
      <c r="H167" s="43">
        <v>167</v>
      </c>
      <c r="I167" s="42" t="s">
        <v>636</v>
      </c>
      <c r="J167" s="44">
        <v>1</v>
      </c>
      <c r="K167" s="44">
        <v>1</v>
      </c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W167" s="50">
        <f t="shared" si="5"/>
        <v>2</v>
      </c>
      <c r="X167" s="51">
        <f t="shared" si="6"/>
        <v>0</v>
      </c>
    </row>
    <row r="168" spans="1:24" s="48" customFormat="1" ht="9.6" x14ac:dyDescent="0.2">
      <c r="A168" s="42" t="s">
        <v>70</v>
      </c>
      <c r="B168" s="42" t="s">
        <v>71</v>
      </c>
      <c r="C168" s="43">
        <v>1672</v>
      </c>
      <c r="D168" s="42" t="s">
        <v>630</v>
      </c>
      <c r="E168" s="42" t="s">
        <v>70</v>
      </c>
      <c r="F168" s="42" t="s">
        <v>71</v>
      </c>
      <c r="G168" s="43" t="s">
        <v>548</v>
      </c>
      <c r="H168" s="43">
        <v>168</v>
      </c>
      <c r="I168" s="42" t="s">
        <v>637</v>
      </c>
      <c r="J168" s="44">
        <v>3</v>
      </c>
      <c r="K168" s="44">
        <v>1</v>
      </c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W168" s="50">
        <f t="shared" si="5"/>
        <v>4</v>
      </c>
      <c r="X168" s="51">
        <f t="shared" si="6"/>
        <v>0</v>
      </c>
    </row>
    <row r="169" spans="1:24" s="48" customFormat="1" ht="9.6" x14ac:dyDescent="0.2">
      <c r="A169" s="42" t="s">
        <v>70</v>
      </c>
      <c r="B169" s="42" t="s">
        <v>71</v>
      </c>
      <c r="C169" s="43">
        <v>1672</v>
      </c>
      <c r="D169" s="42" t="s">
        <v>630</v>
      </c>
      <c r="E169" s="42" t="s">
        <v>70</v>
      </c>
      <c r="F169" s="42" t="s">
        <v>71</v>
      </c>
      <c r="G169" s="43" t="s">
        <v>548</v>
      </c>
      <c r="H169" s="43">
        <v>169</v>
      </c>
      <c r="I169" s="42" t="s">
        <v>638</v>
      </c>
      <c r="J169" s="44">
        <v>2</v>
      </c>
      <c r="K169" s="44">
        <v>1</v>
      </c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W169" s="50">
        <f t="shared" si="5"/>
        <v>3</v>
      </c>
      <c r="X169" s="51">
        <f t="shared" si="6"/>
        <v>0</v>
      </c>
    </row>
    <row r="170" spans="1:24" s="48" customFormat="1" ht="9.6" x14ac:dyDescent="0.2">
      <c r="A170" s="42" t="s">
        <v>70</v>
      </c>
      <c r="B170" s="42" t="s">
        <v>96</v>
      </c>
      <c r="C170" s="43">
        <v>1672</v>
      </c>
      <c r="D170" s="42" t="s">
        <v>630</v>
      </c>
      <c r="E170" s="42" t="s">
        <v>70</v>
      </c>
      <c r="F170" s="42" t="s">
        <v>71</v>
      </c>
      <c r="G170" s="43" t="s">
        <v>568</v>
      </c>
      <c r="H170" s="43">
        <v>170</v>
      </c>
      <c r="I170" s="42" t="s">
        <v>639</v>
      </c>
      <c r="J170" s="44">
        <v>0</v>
      </c>
      <c r="K170" s="44">
        <v>0</v>
      </c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W170" s="50">
        <f t="shared" si="5"/>
        <v>0</v>
      </c>
      <c r="X170" s="51">
        <f t="shared" si="6"/>
        <v>0</v>
      </c>
    </row>
    <row r="171" spans="1:24" s="48" customFormat="1" ht="9.6" x14ac:dyDescent="0.2">
      <c r="A171" s="42" t="s">
        <v>70</v>
      </c>
      <c r="B171" s="42" t="s">
        <v>205</v>
      </c>
      <c r="C171" s="43">
        <v>1672</v>
      </c>
      <c r="D171" s="42" t="s">
        <v>630</v>
      </c>
      <c r="E171" s="42" t="s">
        <v>70</v>
      </c>
      <c r="F171" s="42" t="s">
        <v>205</v>
      </c>
      <c r="G171" s="43" t="s">
        <v>550</v>
      </c>
      <c r="H171" s="43">
        <v>171</v>
      </c>
      <c r="I171" s="42" t="s">
        <v>640</v>
      </c>
      <c r="J171" s="44">
        <v>5</v>
      </c>
      <c r="K171" s="44">
        <v>2</v>
      </c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W171" s="50">
        <f t="shared" si="5"/>
        <v>7</v>
      </c>
      <c r="X171" s="51">
        <f t="shared" si="6"/>
        <v>0</v>
      </c>
    </row>
    <row r="172" spans="1:24" s="48" customFormat="1" ht="9.6" x14ac:dyDescent="0.2">
      <c r="A172" s="42" t="s">
        <v>70</v>
      </c>
      <c r="B172" s="42" t="s">
        <v>205</v>
      </c>
      <c r="C172" s="43">
        <v>1672</v>
      </c>
      <c r="D172" s="42" t="s">
        <v>630</v>
      </c>
      <c r="E172" s="42" t="s">
        <v>70</v>
      </c>
      <c r="F172" s="42" t="s">
        <v>205</v>
      </c>
      <c r="G172" s="43" t="s">
        <v>548</v>
      </c>
      <c r="H172" s="43">
        <v>172</v>
      </c>
      <c r="I172" s="42" t="s">
        <v>208</v>
      </c>
      <c r="J172" s="44">
        <v>3</v>
      </c>
      <c r="K172" s="44">
        <v>8</v>
      </c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W172" s="50">
        <f t="shared" si="5"/>
        <v>11</v>
      </c>
      <c r="X172" s="51">
        <f t="shared" si="6"/>
        <v>0</v>
      </c>
    </row>
    <row r="173" spans="1:24" s="48" customFormat="1" ht="9.6" x14ac:dyDescent="0.2">
      <c r="A173" s="42" t="s">
        <v>70</v>
      </c>
      <c r="B173" s="42" t="s">
        <v>205</v>
      </c>
      <c r="C173" s="43">
        <v>1672</v>
      </c>
      <c r="D173" s="42" t="s">
        <v>630</v>
      </c>
      <c r="E173" s="42" t="s">
        <v>70</v>
      </c>
      <c r="F173" s="42" t="s">
        <v>205</v>
      </c>
      <c r="G173" s="43" t="s">
        <v>548</v>
      </c>
      <c r="H173" s="43">
        <v>173</v>
      </c>
      <c r="I173" s="42" t="s">
        <v>209</v>
      </c>
      <c r="J173" s="44">
        <v>0</v>
      </c>
      <c r="K173" s="44">
        <v>1</v>
      </c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W173" s="50">
        <f t="shared" si="5"/>
        <v>1</v>
      </c>
      <c r="X173" s="51">
        <f t="shared" si="6"/>
        <v>0</v>
      </c>
    </row>
    <row r="174" spans="1:24" s="48" customFormat="1" ht="9.6" x14ac:dyDescent="0.2">
      <c r="A174" s="42" t="s">
        <v>70</v>
      </c>
      <c r="B174" s="42" t="s">
        <v>205</v>
      </c>
      <c r="C174" s="43">
        <v>1672</v>
      </c>
      <c r="D174" s="42" t="s">
        <v>630</v>
      </c>
      <c r="E174" s="42" t="s">
        <v>70</v>
      </c>
      <c r="F174" s="42" t="s">
        <v>205</v>
      </c>
      <c r="G174" s="43" t="s">
        <v>548</v>
      </c>
      <c r="H174" s="43">
        <v>174</v>
      </c>
      <c r="I174" s="42" t="s">
        <v>641</v>
      </c>
      <c r="J174" s="44">
        <v>4</v>
      </c>
      <c r="K174" s="44">
        <v>4</v>
      </c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W174" s="50">
        <f t="shared" si="5"/>
        <v>8</v>
      </c>
      <c r="X174" s="51">
        <f t="shared" si="6"/>
        <v>0</v>
      </c>
    </row>
    <row r="175" spans="1:24" s="48" customFormat="1" ht="9.6" x14ac:dyDescent="0.2">
      <c r="A175" s="42" t="s">
        <v>70</v>
      </c>
      <c r="B175" s="42" t="s">
        <v>205</v>
      </c>
      <c r="C175" s="43">
        <v>1672</v>
      </c>
      <c r="D175" s="42" t="s">
        <v>630</v>
      </c>
      <c r="E175" s="42" t="s">
        <v>70</v>
      </c>
      <c r="F175" s="42" t="s">
        <v>205</v>
      </c>
      <c r="G175" s="43" t="s">
        <v>548</v>
      </c>
      <c r="H175" s="43">
        <v>175</v>
      </c>
      <c r="I175" s="42" t="s">
        <v>642</v>
      </c>
      <c r="J175" s="44">
        <v>1</v>
      </c>
      <c r="K175" s="44">
        <v>0</v>
      </c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W175" s="50">
        <f t="shared" si="5"/>
        <v>1</v>
      </c>
      <c r="X175" s="51">
        <f t="shared" si="6"/>
        <v>0</v>
      </c>
    </row>
    <row r="176" spans="1:24" s="48" customFormat="1" ht="9.6" x14ac:dyDescent="0.2">
      <c r="A176" s="42" t="s">
        <v>70</v>
      </c>
      <c r="B176" s="42" t="s">
        <v>211</v>
      </c>
      <c r="C176" s="43">
        <v>1672</v>
      </c>
      <c r="D176" s="42" t="s">
        <v>630</v>
      </c>
      <c r="E176" s="42" t="s">
        <v>70</v>
      </c>
      <c r="F176" s="42" t="s">
        <v>71</v>
      </c>
      <c r="G176" s="43" t="s">
        <v>550</v>
      </c>
      <c r="H176" s="43">
        <v>176</v>
      </c>
      <c r="I176" s="42" t="s">
        <v>643</v>
      </c>
      <c r="J176" s="44">
        <v>5</v>
      </c>
      <c r="K176" s="44">
        <v>7</v>
      </c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W176" s="50">
        <f t="shared" si="5"/>
        <v>12</v>
      </c>
      <c r="X176" s="51">
        <f t="shared" si="6"/>
        <v>0</v>
      </c>
    </row>
    <row r="177" spans="1:24" s="48" customFormat="1" ht="9.6" x14ac:dyDescent="0.2">
      <c r="A177" s="42" t="s">
        <v>70</v>
      </c>
      <c r="B177" s="42" t="s">
        <v>315</v>
      </c>
      <c r="C177" s="43">
        <v>1672</v>
      </c>
      <c r="D177" s="42" t="s">
        <v>630</v>
      </c>
      <c r="E177" s="42" t="s">
        <v>70</v>
      </c>
      <c r="F177" s="42" t="s">
        <v>315</v>
      </c>
      <c r="G177" s="43" t="s">
        <v>548</v>
      </c>
      <c r="H177" s="43">
        <v>177</v>
      </c>
      <c r="I177" s="42" t="s">
        <v>644</v>
      </c>
      <c r="J177" s="44">
        <v>0</v>
      </c>
      <c r="K177" s="44">
        <v>0</v>
      </c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W177" s="50">
        <f t="shared" si="5"/>
        <v>0</v>
      </c>
      <c r="X177" s="51">
        <f t="shared" si="6"/>
        <v>0</v>
      </c>
    </row>
    <row r="178" spans="1:24" s="48" customFormat="1" ht="9.6" x14ac:dyDescent="0.2">
      <c r="A178" s="42" t="s">
        <v>70</v>
      </c>
      <c r="B178" s="42" t="s">
        <v>315</v>
      </c>
      <c r="C178" s="43">
        <v>1672</v>
      </c>
      <c r="D178" s="42" t="s">
        <v>630</v>
      </c>
      <c r="E178" s="42" t="s">
        <v>70</v>
      </c>
      <c r="F178" s="42" t="s">
        <v>315</v>
      </c>
      <c r="G178" s="43" t="s">
        <v>548</v>
      </c>
      <c r="H178" s="43">
        <v>178</v>
      </c>
      <c r="I178" s="42" t="s">
        <v>320</v>
      </c>
      <c r="J178" s="44">
        <v>1</v>
      </c>
      <c r="K178" s="44">
        <v>1</v>
      </c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W178" s="50">
        <f t="shared" si="5"/>
        <v>2</v>
      </c>
      <c r="X178" s="51">
        <f t="shared" si="6"/>
        <v>0</v>
      </c>
    </row>
    <row r="179" spans="1:24" s="48" customFormat="1" ht="9.6" x14ac:dyDescent="0.2">
      <c r="A179" s="42" t="s">
        <v>70</v>
      </c>
      <c r="B179" s="42" t="s">
        <v>315</v>
      </c>
      <c r="C179" s="43">
        <v>1672</v>
      </c>
      <c r="D179" s="42" t="s">
        <v>630</v>
      </c>
      <c r="E179" s="42" t="s">
        <v>70</v>
      </c>
      <c r="F179" s="42" t="s">
        <v>315</v>
      </c>
      <c r="G179" s="43" t="s">
        <v>548</v>
      </c>
      <c r="H179" s="43">
        <v>179</v>
      </c>
      <c r="I179" s="42" t="s">
        <v>645</v>
      </c>
      <c r="J179" s="44">
        <v>1</v>
      </c>
      <c r="K179" s="44">
        <v>2</v>
      </c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W179" s="50">
        <f t="shared" si="5"/>
        <v>3</v>
      </c>
      <c r="X179" s="51">
        <f t="shared" si="6"/>
        <v>0</v>
      </c>
    </row>
    <row r="180" spans="1:24" s="48" customFormat="1" ht="9.6" x14ac:dyDescent="0.2">
      <c r="A180" s="42" t="s">
        <v>70</v>
      </c>
      <c r="B180" s="42" t="s">
        <v>315</v>
      </c>
      <c r="C180" s="43">
        <v>1672</v>
      </c>
      <c r="D180" s="42" t="s">
        <v>630</v>
      </c>
      <c r="E180" s="42" t="s">
        <v>70</v>
      </c>
      <c r="F180" s="42" t="s">
        <v>315</v>
      </c>
      <c r="G180" s="43" t="s">
        <v>548</v>
      </c>
      <c r="H180" s="43">
        <v>180</v>
      </c>
      <c r="I180" s="42" t="s">
        <v>325</v>
      </c>
      <c r="J180" s="44">
        <v>2</v>
      </c>
      <c r="K180" s="44">
        <v>0</v>
      </c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W180" s="50">
        <f t="shared" si="5"/>
        <v>2</v>
      </c>
      <c r="X180" s="51">
        <f t="shared" si="6"/>
        <v>0</v>
      </c>
    </row>
    <row r="181" spans="1:24" s="48" customFormat="1" ht="9.6" x14ac:dyDescent="0.2">
      <c r="A181" s="42" t="s">
        <v>70</v>
      </c>
      <c r="B181" s="42" t="s">
        <v>315</v>
      </c>
      <c r="C181" s="43">
        <v>1672</v>
      </c>
      <c r="D181" s="42" t="s">
        <v>630</v>
      </c>
      <c r="E181" s="42" t="s">
        <v>70</v>
      </c>
      <c r="F181" s="42" t="s">
        <v>315</v>
      </c>
      <c r="G181" s="43" t="s">
        <v>568</v>
      </c>
      <c r="H181" s="43">
        <v>181</v>
      </c>
      <c r="I181" s="42" t="s">
        <v>646</v>
      </c>
      <c r="J181" s="44">
        <v>1</v>
      </c>
      <c r="K181" s="44">
        <v>0</v>
      </c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W181" s="50">
        <f t="shared" si="5"/>
        <v>1</v>
      </c>
      <c r="X181" s="51">
        <f t="shared" si="6"/>
        <v>0</v>
      </c>
    </row>
    <row r="182" spans="1:24" s="48" customFormat="1" ht="9.6" x14ac:dyDescent="0.2">
      <c r="A182" s="42" t="s">
        <v>70</v>
      </c>
      <c r="B182" s="42" t="s">
        <v>315</v>
      </c>
      <c r="C182" s="43">
        <v>1672</v>
      </c>
      <c r="D182" s="42" t="s">
        <v>630</v>
      </c>
      <c r="E182" s="42" t="s">
        <v>70</v>
      </c>
      <c r="F182" s="42" t="s">
        <v>315</v>
      </c>
      <c r="G182" s="43" t="s">
        <v>550</v>
      </c>
      <c r="H182" s="43">
        <v>182</v>
      </c>
      <c r="I182" s="42" t="s">
        <v>647</v>
      </c>
      <c r="J182" s="44">
        <v>2</v>
      </c>
      <c r="K182" s="44">
        <v>9</v>
      </c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W182" s="50">
        <f t="shared" si="5"/>
        <v>11</v>
      </c>
      <c r="X182" s="51">
        <f t="shared" si="6"/>
        <v>0</v>
      </c>
    </row>
    <row r="183" spans="1:24" s="48" customFormat="1" ht="9.6" x14ac:dyDescent="0.2">
      <c r="A183" s="42" t="s">
        <v>70</v>
      </c>
      <c r="B183" s="42" t="s">
        <v>315</v>
      </c>
      <c r="C183" s="43">
        <v>1672</v>
      </c>
      <c r="D183" s="42" t="s">
        <v>630</v>
      </c>
      <c r="E183" s="42" t="s">
        <v>70</v>
      </c>
      <c r="F183" s="42" t="s">
        <v>315</v>
      </c>
      <c r="G183" s="43" t="s">
        <v>548</v>
      </c>
      <c r="H183" s="43">
        <v>183</v>
      </c>
      <c r="I183" s="42" t="s">
        <v>648</v>
      </c>
      <c r="J183" s="44">
        <v>4</v>
      </c>
      <c r="K183" s="44">
        <v>0</v>
      </c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W183" s="50">
        <f t="shared" si="5"/>
        <v>4</v>
      </c>
      <c r="X183" s="51">
        <f t="shared" si="6"/>
        <v>0</v>
      </c>
    </row>
    <row r="184" spans="1:24" s="48" customFormat="1" ht="9.6" x14ac:dyDescent="0.2">
      <c r="A184" s="42" t="s">
        <v>70</v>
      </c>
      <c r="B184" s="42" t="s">
        <v>315</v>
      </c>
      <c r="C184" s="43">
        <v>1672</v>
      </c>
      <c r="D184" s="42" t="s">
        <v>630</v>
      </c>
      <c r="E184" s="42" t="s">
        <v>70</v>
      </c>
      <c r="F184" s="42" t="s">
        <v>315</v>
      </c>
      <c r="G184" s="43" t="s">
        <v>548</v>
      </c>
      <c r="H184" s="43">
        <v>184</v>
      </c>
      <c r="I184" s="42" t="s">
        <v>649</v>
      </c>
      <c r="J184" s="44">
        <v>1</v>
      </c>
      <c r="K184" s="44">
        <v>0</v>
      </c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W184" s="50">
        <f t="shared" si="5"/>
        <v>1</v>
      </c>
      <c r="X184" s="51">
        <f t="shared" si="6"/>
        <v>0</v>
      </c>
    </row>
    <row r="185" spans="1:24" s="48" customFormat="1" ht="9.6" x14ac:dyDescent="0.2">
      <c r="A185" s="42" t="s">
        <v>70</v>
      </c>
      <c r="B185" s="42" t="s">
        <v>110</v>
      </c>
      <c r="C185" s="43">
        <v>1672</v>
      </c>
      <c r="D185" s="42" t="s">
        <v>630</v>
      </c>
      <c r="E185" s="42" t="s">
        <v>70</v>
      </c>
      <c r="F185" s="42" t="s">
        <v>71</v>
      </c>
      <c r="G185" s="43" t="s">
        <v>564</v>
      </c>
      <c r="H185" s="43">
        <v>185</v>
      </c>
      <c r="I185" s="42" t="s">
        <v>650</v>
      </c>
      <c r="J185" s="44">
        <v>10</v>
      </c>
      <c r="K185" s="44">
        <v>22</v>
      </c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W185" s="50">
        <f t="shared" si="5"/>
        <v>32</v>
      </c>
      <c r="X185" s="51">
        <f t="shared" si="6"/>
        <v>0</v>
      </c>
    </row>
    <row r="186" spans="1:24" s="48" customFormat="1" ht="9.6" x14ac:dyDescent="0.2">
      <c r="A186" s="42" t="s">
        <v>454</v>
      </c>
      <c r="B186" s="42" t="s">
        <v>32</v>
      </c>
      <c r="C186" s="43">
        <v>871</v>
      </c>
      <c r="D186" s="42" t="s">
        <v>651</v>
      </c>
      <c r="E186" s="42" t="s">
        <v>454</v>
      </c>
      <c r="F186" s="42" t="s">
        <v>32</v>
      </c>
      <c r="G186" s="43" t="s">
        <v>550</v>
      </c>
      <c r="H186" s="43">
        <v>186</v>
      </c>
      <c r="I186" s="42" t="s">
        <v>652</v>
      </c>
      <c r="J186" s="44">
        <v>5</v>
      </c>
      <c r="K186" s="44">
        <v>1</v>
      </c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W186" s="50">
        <f t="shared" si="5"/>
        <v>6</v>
      </c>
      <c r="X186" s="51">
        <f t="shared" si="6"/>
        <v>0</v>
      </c>
    </row>
    <row r="187" spans="1:24" s="48" customFormat="1" ht="9.6" x14ac:dyDescent="0.2">
      <c r="A187" s="42" t="s">
        <v>454</v>
      </c>
      <c r="B187" s="42" t="s">
        <v>32</v>
      </c>
      <c r="C187" s="43">
        <v>871</v>
      </c>
      <c r="D187" s="42" t="s">
        <v>651</v>
      </c>
      <c r="E187" s="42" t="s">
        <v>454</v>
      </c>
      <c r="F187" s="42" t="s">
        <v>32</v>
      </c>
      <c r="G187" s="43" t="s">
        <v>564</v>
      </c>
      <c r="H187" s="43">
        <v>187</v>
      </c>
      <c r="I187" s="42" t="s">
        <v>653</v>
      </c>
      <c r="J187" s="44">
        <v>4</v>
      </c>
      <c r="K187" s="44">
        <v>2</v>
      </c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W187" s="50">
        <f t="shared" si="5"/>
        <v>6</v>
      </c>
      <c r="X187" s="51">
        <f t="shared" si="6"/>
        <v>0</v>
      </c>
    </row>
    <row r="188" spans="1:24" s="48" customFormat="1" ht="9.6" x14ac:dyDescent="0.2">
      <c r="A188" s="42" t="s">
        <v>454</v>
      </c>
      <c r="B188" s="42" t="s">
        <v>32</v>
      </c>
      <c r="C188" s="43">
        <v>871</v>
      </c>
      <c r="D188" s="42" t="s">
        <v>651</v>
      </c>
      <c r="E188" s="42" t="s">
        <v>454</v>
      </c>
      <c r="F188" s="42" t="s">
        <v>32</v>
      </c>
      <c r="G188" s="43" t="s">
        <v>548</v>
      </c>
      <c r="H188" s="43">
        <v>188</v>
      </c>
      <c r="I188" s="42" t="s">
        <v>446</v>
      </c>
      <c r="J188" s="44">
        <v>0</v>
      </c>
      <c r="K188" s="44">
        <v>0</v>
      </c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W188" s="50">
        <f t="shared" si="5"/>
        <v>0</v>
      </c>
      <c r="X188" s="51">
        <f t="shared" si="6"/>
        <v>0</v>
      </c>
    </row>
    <row r="189" spans="1:24" s="48" customFormat="1" ht="9.6" x14ac:dyDescent="0.2">
      <c r="A189" s="42" t="s">
        <v>454</v>
      </c>
      <c r="B189" s="42" t="s">
        <v>32</v>
      </c>
      <c r="C189" s="43">
        <v>871</v>
      </c>
      <c r="D189" s="42" t="s">
        <v>651</v>
      </c>
      <c r="E189" s="42" t="s">
        <v>454</v>
      </c>
      <c r="F189" s="42" t="s">
        <v>32</v>
      </c>
      <c r="G189" s="43" t="s">
        <v>548</v>
      </c>
      <c r="H189" s="43">
        <v>189</v>
      </c>
      <c r="I189" s="42" t="s">
        <v>654</v>
      </c>
      <c r="J189" s="44">
        <v>5</v>
      </c>
      <c r="K189" s="44">
        <v>0</v>
      </c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W189" s="50">
        <f t="shared" si="5"/>
        <v>5</v>
      </c>
      <c r="X189" s="51">
        <f t="shared" si="6"/>
        <v>0</v>
      </c>
    </row>
    <row r="190" spans="1:24" s="48" customFormat="1" ht="9.6" x14ac:dyDescent="0.2">
      <c r="A190" s="42" t="s">
        <v>454</v>
      </c>
      <c r="B190" s="42" t="s">
        <v>32</v>
      </c>
      <c r="C190" s="43">
        <v>871</v>
      </c>
      <c r="D190" s="42" t="s">
        <v>651</v>
      </c>
      <c r="E190" s="42" t="s">
        <v>454</v>
      </c>
      <c r="F190" s="42" t="s">
        <v>32</v>
      </c>
      <c r="G190" s="43" t="s">
        <v>548</v>
      </c>
      <c r="H190" s="43">
        <v>190</v>
      </c>
      <c r="I190" s="42" t="s">
        <v>655</v>
      </c>
      <c r="J190" s="44">
        <v>0</v>
      </c>
      <c r="K190" s="44">
        <v>0</v>
      </c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W190" s="50">
        <f t="shared" si="5"/>
        <v>0</v>
      </c>
      <c r="X190" s="51">
        <f t="shared" si="6"/>
        <v>0</v>
      </c>
    </row>
    <row r="191" spans="1:24" s="48" customFormat="1" ht="9.6" x14ac:dyDescent="0.2">
      <c r="A191" s="42" t="s">
        <v>454</v>
      </c>
      <c r="B191" s="42" t="s">
        <v>122</v>
      </c>
      <c r="C191" s="43">
        <v>871</v>
      </c>
      <c r="D191" s="42" t="s">
        <v>651</v>
      </c>
      <c r="E191" s="42" t="s">
        <v>454</v>
      </c>
      <c r="F191" s="42" t="s">
        <v>122</v>
      </c>
      <c r="G191" s="43" t="s">
        <v>550</v>
      </c>
      <c r="H191" s="43">
        <v>191</v>
      </c>
      <c r="I191" s="42" t="s">
        <v>656</v>
      </c>
      <c r="J191" s="44">
        <v>4</v>
      </c>
      <c r="K191" s="44">
        <v>6</v>
      </c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W191" s="50">
        <f t="shared" si="5"/>
        <v>10</v>
      </c>
      <c r="X191" s="51">
        <f t="shared" si="6"/>
        <v>0</v>
      </c>
    </row>
    <row r="192" spans="1:24" s="48" customFormat="1" ht="9.6" x14ac:dyDescent="0.2">
      <c r="A192" s="42" t="s">
        <v>454</v>
      </c>
      <c r="B192" s="42" t="s">
        <v>122</v>
      </c>
      <c r="C192" s="43">
        <v>871</v>
      </c>
      <c r="D192" s="42" t="s">
        <v>651</v>
      </c>
      <c r="E192" s="42" t="s">
        <v>454</v>
      </c>
      <c r="F192" s="42" t="s">
        <v>122</v>
      </c>
      <c r="G192" s="43" t="s">
        <v>548</v>
      </c>
      <c r="H192" s="43">
        <v>192</v>
      </c>
      <c r="I192" s="42" t="s">
        <v>657</v>
      </c>
      <c r="J192" s="44">
        <v>0</v>
      </c>
      <c r="K192" s="44">
        <v>0</v>
      </c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W192" s="50">
        <f t="shared" si="5"/>
        <v>0</v>
      </c>
      <c r="X192" s="51">
        <f t="shared" si="6"/>
        <v>0</v>
      </c>
    </row>
    <row r="193" spans="1:24" s="48" customFormat="1" ht="9.6" x14ac:dyDescent="0.2">
      <c r="A193" s="42" t="s">
        <v>454</v>
      </c>
      <c r="B193" s="42" t="s">
        <v>128</v>
      </c>
      <c r="C193" s="43">
        <v>871</v>
      </c>
      <c r="D193" s="42" t="s">
        <v>651</v>
      </c>
      <c r="E193" s="42" t="s">
        <v>454</v>
      </c>
      <c r="F193" s="42" t="s">
        <v>128</v>
      </c>
      <c r="G193" s="43" t="s">
        <v>564</v>
      </c>
      <c r="H193" s="43">
        <v>193</v>
      </c>
      <c r="I193" s="42" t="s">
        <v>658</v>
      </c>
      <c r="J193" s="44">
        <v>7</v>
      </c>
      <c r="K193" s="44">
        <v>10</v>
      </c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W193" s="50">
        <f t="shared" si="5"/>
        <v>17</v>
      </c>
      <c r="X193" s="51">
        <f t="shared" si="6"/>
        <v>0</v>
      </c>
    </row>
    <row r="194" spans="1:24" s="48" customFormat="1" ht="9.6" x14ac:dyDescent="0.2">
      <c r="A194" s="42" t="s">
        <v>454</v>
      </c>
      <c r="B194" s="42" t="s">
        <v>128</v>
      </c>
      <c r="C194" s="43">
        <v>871</v>
      </c>
      <c r="D194" s="42" t="s">
        <v>651</v>
      </c>
      <c r="E194" s="42" t="s">
        <v>454</v>
      </c>
      <c r="F194" s="42" t="s">
        <v>128</v>
      </c>
      <c r="G194" s="43" t="s">
        <v>548</v>
      </c>
      <c r="H194" s="43">
        <v>194</v>
      </c>
      <c r="I194" s="42" t="s">
        <v>659</v>
      </c>
      <c r="J194" s="44">
        <v>0</v>
      </c>
      <c r="K194" s="44">
        <v>0</v>
      </c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W194" s="50">
        <f t="shared" si="5"/>
        <v>0</v>
      </c>
      <c r="X194" s="51">
        <f t="shared" si="6"/>
        <v>0</v>
      </c>
    </row>
    <row r="195" spans="1:24" s="48" customFormat="1" ht="9.6" x14ac:dyDescent="0.2">
      <c r="A195" s="42" t="s">
        <v>454</v>
      </c>
      <c r="B195" s="42" t="s">
        <v>128</v>
      </c>
      <c r="C195" s="43">
        <v>871</v>
      </c>
      <c r="D195" s="42" t="s">
        <v>651</v>
      </c>
      <c r="E195" s="42" t="s">
        <v>454</v>
      </c>
      <c r="F195" s="42" t="s">
        <v>128</v>
      </c>
      <c r="G195" s="43" t="s">
        <v>548</v>
      </c>
      <c r="H195" s="43">
        <v>195</v>
      </c>
      <c r="I195" s="42" t="s">
        <v>660</v>
      </c>
      <c r="J195" s="44">
        <v>0</v>
      </c>
      <c r="K195" s="44">
        <v>1</v>
      </c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W195" s="50">
        <f t="shared" si="5"/>
        <v>1</v>
      </c>
      <c r="X195" s="51">
        <f t="shared" si="6"/>
        <v>0</v>
      </c>
    </row>
    <row r="196" spans="1:24" s="48" customFormat="1" ht="9.6" x14ac:dyDescent="0.2">
      <c r="A196" s="42" t="s">
        <v>454</v>
      </c>
      <c r="B196" s="42" t="s">
        <v>128</v>
      </c>
      <c r="C196" s="43">
        <v>871</v>
      </c>
      <c r="D196" s="42" t="s">
        <v>651</v>
      </c>
      <c r="E196" s="42" t="s">
        <v>454</v>
      </c>
      <c r="F196" s="42" t="s">
        <v>128</v>
      </c>
      <c r="G196" s="43" t="s">
        <v>548</v>
      </c>
      <c r="H196" s="43">
        <v>196</v>
      </c>
      <c r="I196" s="42" t="s">
        <v>661</v>
      </c>
      <c r="J196" s="44">
        <v>1</v>
      </c>
      <c r="K196" s="44">
        <v>0</v>
      </c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W196" s="50">
        <f t="shared" si="5"/>
        <v>1</v>
      </c>
      <c r="X196" s="51">
        <f t="shared" si="6"/>
        <v>0</v>
      </c>
    </row>
    <row r="197" spans="1:24" s="48" customFormat="1" ht="9.6" x14ac:dyDescent="0.2">
      <c r="A197" s="42" t="s">
        <v>454</v>
      </c>
      <c r="B197" s="42" t="s">
        <v>128</v>
      </c>
      <c r="C197" s="43">
        <v>871</v>
      </c>
      <c r="D197" s="42" t="s">
        <v>651</v>
      </c>
      <c r="E197" s="42" t="s">
        <v>454</v>
      </c>
      <c r="F197" s="42" t="s">
        <v>128</v>
      </c>
      <c r="G197" s="43" t="s">
        <v>548</v>
      </c>
      <c r="H197" s="43">
        <v>197</v>
      </c>
      <c r="I197" s="42" t="s">
        <v>662</v>
      </c>
      <c r="J197" s="44">
        <v>2</v>
      </c>
      <c r="K197" s="44">
        <v>0</v>
      </c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W197" s="50">
        <f t="shared" si="5"/>
        <v>2</v>
      </c>
      <c r="X197" s="51">
        <f t="shared" si="6"/>
        <v>0</v>
      </c>
    </row>
    <row r="198" spans="1:24" s="48" customFormat="1" ht="9.6" x14ac:dyDescent="0.2">
      <c r="A198" s="42" t="s">
        <v>454</v>
      </c>
      <c r="B198" s="42" t="s">
        <v>128</v>
      </c>
      <c r="C198" s="43">
        <v>1391</v>
      </c>
      <c r="D198" s="42" t="s">
        <v>663</v>
      </c>
      <c r="E198" s="42" t="s">
        <v>538</v>
      </c>
      <c r="F198" s="42" t="s">
        <v>49</v>
      </c>
      <c r="G198" s="43" t="s">
        <v>548</v>
      </c>
      <c r="H198" s="43">
        <v>198</v>
      </c>
      <c r="I198" s="42" t="s">
        <v>664</v>
      </c>
      <c r="J198" s="44">
        <v>0</v>
      </c>
      <c r="K198" s="44">
        <v>0</v>
      </c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W198" s="50">
        <f t="shared" ref="W198:W261" si="7">SUM(J198:U198)</f>
        <v>0</v>
      </c>
      <c r="X198" s="51">
        <f t="shared" ref="X198:X261" si="8">IFERROR(W198/V198,0)</f>
        <v>0</v>
      </c>
    </row>
    <row r="199" spans="1:24" s="48" customFormat="1" ht="9.6" x14ac:dyDescent="0.2">
      <c r="A199" s="42" t="s">
        <v>454</v>
      </c>
      <c r="B199" s="42" t="s">
        <v>128</v>
      </c>
      <c r="C199" s="43">
        <v>871</v>
      </c>
      <c r="D199" s="42" t="s">
        <v>651</v>
      </c>
      <c r="E199" s="42" t="s">
        <v>454</v>
      </c>
      <c r="F199" s="42" t="s">
        <v>128</v>
      </c>
      <c r="G199" s="43" t="s">
        <v>548</v>
      </c>
      <c r="H199" s="43">
        <v>199</v>
      </c>
      <c r="I199" s="42" t="s">
        <v>665</v>
      </c>
      <c r="J199" s="44">
        <v>0</v>
      </c>
      <c r="K199" s="44">
        <v>0</v>
      </c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W199" s="50">
        <f t="shared" si="7"/>
        <v>0</v>
      </c>
      <c r="X199" s="51">
        <f t="shared" si="8"/>
        <v>0</v>
      </c>
    </row>
    <row r="200" spans="1:24" s="48" customFormat="1" ht="9.6" x14ac:dyDescent="0.2">
      <c r="A200" s="42" t="s">
        <v>454</v>
      </c>
      <c r="B200" s="42" t="s">
        <v>128</v>
      </c>
      <c r="C200" s="43">
        <v>871</v>
      </c>
      <c r="D200" s="42" t="s">
        <v>651</v>
      </c>
      <c r="E200" s="42" t="s">
        <v>454</v>
      </c>
      <c r="F200" s="42" t="s">
        <v>128</v>
      </c>
      <c r="G200" s="43" t="s">
        <v>548</v>
      </c>
      <c r="H200" s="43">
        <v>200</v>
      </c>
      <c r="I200" s="42" t="s">
        <v>666</v>
      </c>
      <c r="J200" s="44">
        <v>0</v>
      </c>
      <c r="K200" s="44">
        <v>0</v>
      </c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W200" s="50">
        <f t="shared" si="7"/>
        <v>0</v>
      </c>
      <c r="X200" s="51">
        <f t="shared" si="8"/>
        <v>0</v>
      </c>
    </row>
    <row r="201" spans="1:24" s="48" customFormat="1" ht="9.6" x14ac:dyDescent="0.2">
      <c r="A201" s="42" t="s">
        <v>454</v>
      </c>
      <c r="B201" s="42" t="s">
        <v>128</v>
      </c>
      <c r="C201" s="43">
        <v>871</v>
      </c>
      <c r="D201" s="42" t="s">
        <v>651</v>
      </c>
      <c r="E201" s="42" t="s">
        <v>454</v>
      </c>
      <c r="F201" s="42" t="s">
        <v>128</v>
      </c>
      <c r="G201" s="43" t="s">
        <v>548</v>
      </c>
      <c r="H201" s="43">
        <v>201</v>
      </c>
      <c r="I201" s="42" t="s">
        <v>667</v>
      </c>
      <c r="J201" s="44">
        <v>0</v>
      </c>
      <c r="K201" s="44">
        <v>0</v>
      </c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W201" s="50">
        <f t="shared" si="7"/>
        <v>0</v>
      </c>
      <c r="X201" s="51">
        <f t="shared" si="8"/>
        <v>0</v>
      </c>
    </row>
    <row r="202" spans="1:24" s="48" customFormat="1" ht="9.6" x14ac:dyDescent="0.2">
      <c r="A202" s="42" t="s">
        <v>454</v>
      </c>
      <c r="B202" s="42" t="s">
        <v>302</v>
      </c>
      <c r="C202" s="43">
        <v>871</v>
      </c>
      <c r="D202" s="42" t="s">
        <v>651</v>
      </c>
      <c r="E202" s="42" t="s">
        <v>454</v>
      </c>
      <c r="F202" s="42" t="s">
        <v>302</v>
      </c>
      <c r="G202" s="43" t="s">
        <v>550</v>
      </c>
      <c r="H202" s="43">
        <v>202</v>
      </c>
      <c r="I202" s="42" t="s">
        <v>668</v>
      </c>
      <c r="J202" s="44">
        <v>3</v>
      </c>
      <c r="K202" s="44">
        <v>6</v>
      </c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W202" s="50">
        <f t="shared" si="7"/>
        <v>9</v>
      </c>
      <c r="X202" s="51">
        <f t="shared" si="8"/>
        <v>0</v>
      </c>
    </row>
    <row r="203" spans="1:24" s="48" customFormat="1" ht="9.6" x14ac:dyDescent="0.2">
      <c r="A203" s="42" t="s">
        <v>454</v>
      </c>
      <c r="B203" s="42" t="s">
        <v>302</v>
      </c>
      <c r="C203" s="43">
        <v>871</v>
      </c>
      <c r="D203" s="42" t="s">
        <v>651</v>
      </c>
      <c r="E203" s="42" t="s">
        <v>454</v>
      </c>
      <c r="F203" s="42" t="s">
        <v>302</v>
      </c>
      <c r="G203" s="43" t="s">
        <v>548</v>
      </c>
      <c r="H203" s="43">
        <v>204</v>
      </c>
      <c r="I203" s="42" t="s">
        <v>669</v>
      </c>
      <c r="J203" s="44">
        <v>0</v>
      </c>
      <c r="K203" s="44">
        <v>0</v>
      </c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W203" s="50">
        <f t="shared" si="7"/>
        <v>0</v>
      </c>
      <c r="X203" s="51">
        <f t="shared" si="8"/>
        <v>0</v>
      </c>
    </row>
    <row r="204" spans="1:24" s="48" customFormat="1" ht="9.6" x14ac:dyDescent="0.2">
      <c r="A204" s="42" t="s">
        <v>454</v>
      </c>
      <c r="B204" s="42" t="s">
        <v>302</v>
      </c>
      <c r="C204" s="43">
        <v>871</v>
      </c>
      <c r="D204" s="42" t="s">
        <v>651</v>
      </c>
      <c r="E204" s="42" t="s">
        <v>454</v>
      </c>
      <c r="F204" s="42" t="s">
        <v>302</v>
      </c>
      <c r="G204" s="43" t="s">
        <v>548</v>
      </c>
      <c r="H204" s="43">
        <v>205</v>
      </c>
      <c r="I204" s="42" t="s">
        <v>670</v>
      </c>
      <c r="J204" s="44">
        <v>2</v>
      </c>
      <c r="K204" s="44">
        <v>4</v>
      </c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W204" s="50">
        <f t="shared" si="7"/>
        <v>6</v>
      </c>
      <c r="X204" s="51">
        <f t="shared" si="8"/>
        <v>0</v>
      </c>
    </row>
    <row r="205" spans="1:24" s="48" customFormat="1" ht="9.6" x14ac:dyDescent="0.2">
      <c r="A205" s="42" t="s">
        <v>454</v>
      </c>
      <c r="B205" s="42" t="s">
        <v>334</v>
      </c>
      <c r="C205" s="43">
        <v>871</v>
      </c>
      <c r="D205" s="42" t="s">
        <v>651</v>
      </c>
      <c r="E205" s="42" t="s">
        <v>454</v>
      </c>
      <c r="F205" s="42" t="s">
        <v>334</v>
      </c>
      <c r="G205" s="43" t="s">
        <v>548</v>
      </c>
      <c r="H205" s="43">
        <v>206</v>
      </c>
      <c r="I205" s="42" t="s">
        <v>671</v>
      </c>
      <c r="J205" s="44">
        <v>0</v>
      </c>
      <c r="K205" s="44">
        <v>0</v>
      </c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W205" s="50">
        <f t="shared" si="7"/>
        <v>0</v>
      </c>
      <c r="X205" s="51">
        <f t="shared" si="8"/>
        <v>0</v>
      </c>
    </row>
    <row r="206" spans="1:24" s="48" customFormat="1" ht="9.6" x14ac:dyDescent="0.2">
      <c r="A206" s="42" t="s">
        <v>454</v>
      </c>
      <c r="B206" s="42" t="s">
        <v>334</v>
      </c>
      <c r="C206" s="43">
        <v>871</v>
      </c>
      <c r="D206" s="42" t="s">
        <v>651</v>
      </c>
      <c r="E206" s="42" t="s">
        <v>454</v>
      </c>
      <c r="F206" s="42" t="s">
        <v>334</v>
      </c>
      <c r="G206" s="43" t="s">
        <v>548</v>
      </c>
      <c r="H206" s="43">
        <v>207</v>
      </c>
      <c r="I206" s="42" t="s">
        <v>672</v>
      </c>
      <c r="J206" s="44">
        <v>0</v>
      </c>
      <c r="K206" s="44">
        <v>0</v>
      </c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W206" s="50">
        <f t="shared" si="7"/>
        <v>0</v>
      </c>
      <c r="X206" s="51">
        <f t="shared" si="8"/>
        <v>0</v>
      </c>
    </row>
    <row r="207" spans="1:24" s="48" customFormat="1" ht="9.6" x14ac:dyDescent="0.2">
      <c r="A207" s="42" t="s">
        <v>454</v>
      </c>
      <c r="B207" s="42" t="s">
        <v>334</v>
      </c>
      <c r="C207" s="43">
        <v>871</v>
      </c>
      <c r="D207" s="42" t="s">
        <v>651</v>
      </c>
      <c r="E207" s="42" t="s">
        <v>454</v>
      </c>
      <c r="F207" s="42" t="s">
        <v>334</v>
      </c>
      <c r="G207" s="43" t="s">
        <v>548</v>
      </c>
      <c r="H207" s="43">
        <v>208</v>
      </c>
      <c r="I207" s="42" t="s">
        <v>673</v>
      </c>
      <c r="J207" s="44">
        <v>0</v>
      </c>
      <c r="K207" s="44">
        <v>0</v>
      </c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W207" s="50">
        <f t="shared" si="7"/>
        <v>0</v>
      </c>
      <c r="X207" s="51">
        <f t="shared" si="8"/>
        <v>0</v>
      </c>
    </row>
    <row r="208" spans="1:24" s="48" customFormat="1" ht="9.6" x14ac:dyDescent="0.2">
      <c r="A208" s="42" t="s">
        <v>454</v>
      </c>
      <c r="B208" s="42" t="s">
        <v>334</v>
      </c>
      <c r="C208" s="43">
        <v>871</v>
      </c>
      <c r="D208" s="42" t="s">
        <v>651</v>
      </c>
      <c r="E208" s="42" t="s">
        <v>454</v>
      </c>
      <c r="F208" s="42" t="s">
        <v>334</v>
      </c>
      <c r="G208" s="43" t="s">
        <v>550</v>
      </c>
      <c r="H208" s="43">
        <v>209</v>
      </c>
      <c r="I208" s="42" t="s">
        <v>674</v>
      </c>
      <c r="J208" s="44">
        <v>3</v>
      </c>
      <c r="K208" s="44">
        <v>6</v>
      </c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W208" s="50">
        <f t="shared" si="7"/>
        <v>9</v>
      </c>
      <c r="X208" s="51">
        <f t="shared" si="8"/>
        <v>0</v>
      </c>
    </row>
    <row r="209" spans="1:24" s="48" customFormat="1" ht="9.6" x14ac:dyDescent="0.2">
      <c r="A209" s="42" t="s">
        <v>454</v>
      </c>
      <c r="B209" s="42" t="s">
        <v>396</v>
      </c>
      <c r="C209" s="43">
        <v>1407</v>
      </c>
      <c r="D209" s="42" t="s">
        <v>535</v>
      </c>
      <c r="E209" s="42" t="s">
        <v>544</v>
      </c>
      <c r="F209" s="42" t="s">
        <v>542</v>
      </c>
      <c r="G209" s="43" t="s">
        <v>557</v>
      </c>
      <c r="H209" s="43">
        <v>210</v>
      </c>
      <c r="I209" s="42" t="s">
        <v>675</v>
      </c>
      <c r="J209" s="44">
        <v>7</v>
      </c>
      <c r="K209" s="44">
        <v>6</v>
      </c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W209" s="50">
        <f t="shared" si="7"/>
        <v>13</v>
      </c>
      <c r="X209" s="51">
        <f t="shared" si="8"/>
        <v>0</v>
      </c>
    </row>
    <row r="210" spans="1:24" s="48" customFormat="1" ht="9.6" x14ac:dyDescent="0.2">
      <c r="A210" s="42" t="s">
        <v>454</v>
      </c>
      <c r="B210" s="42" t="s">
        <v>396</v>
      </c>
      <c r="C210" s="43">
        <v>871</v>
      </c>
      <c r="D210" s="42" t="s">
        <v>651</v>
      </c>
      <c r="E210" s="42" t="s">
        <v>454</v>
      </c>
      <c r="F210" s="42" t="s">
        <v>396</v>
      </c>
      <c r="G210" s="43" t="s">
        <v>550</v>
      </c>
      <c r="H210" s="43">
        <v>211</v>
      </c>
      <c r="I210" s="42" t="s">
        <v>676</v>
      </c>
      <c r="J210" s="44">
        <v>10</v>
      </c>
      <c r="K210" s="44">
        <v>7</v>
      </c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W210" s="50">
        <f t="shared" si="7"/>
        <v>17</v>
      </c>
      <c r="X210" s="51">
        <f t="shared" si="8"/>
        <v>0</v>
      </c>
    </row>
    <row r="211" spans="1:24" s="48" customFormat="1" ht="9.6" x14ac:dyDescent="0.2">
      <c r="A211" s="42" t="s">
        <v>454</v>
      </c>
      <c r="B211" s="42" t="s">
        <v>396</v>
      </c>
      <c r="C211" s="43">
        <v>871</v>
      </c>
      <c r="D211" s="42" t="s">
        <v>651</v>
      </c>
      <c r="E211" s="42" t="s">
        <v>454</v>
      </c>
      <c r="F211" s="42" t="s">
        <v>396</v>
      </c>
      <c r="G211" s="43" t="s">
        <v>564</v>
      </c>
      <c r="H211" s="43">
        <v>212</v>
      </c>
      <c r="I211" s="42" t="s">
        <v>677</v>
      </c>
      <c r="J211" s="44">
        <v>9</v>
      </c>
      <c r="K211" s="44">
        <v>0</v>
      </c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W211" s="50">
        <f t="shared" si="7"/>
        <v>9</v>
      </c>
      <c r="X211" s="51">
        <f t="shared" si="8"/>
        <v>0</v>
      </c>
    </row>
    <row r="212" spans="1:24" s="48" customFormat="1" ht="9.6" x14ac:dyDescent="0.2">
      <c r="A212" s="42" t="s">
        <v>454</v>
      </c>
      <c r="B212" s="42" t="s">
        <v>396</v>
      </c>
      <c r="C212" s="43">
        <v>871</v>
      </c>
      <c r="D212" s="42" t="s">
        <v>651</v>
      </c>
      <c r="E212" s="42" t="s">
        <v>454</v>
      </c>
      <c r="F212" s="42" t="s">
        <v>396</v>
      </c>
      <c r="G212" s="43" t="s">
        <v>548</v>
      </c>
      <c r="H212" s="43">
        <v>213</v>
      </c>
      <c r="I212" s="42" t="s">
        <v>678</v>
      </c>
      <c r="J212" s="44">
        <v>0</v>
      </c>
      <c r="K212" s="44">
        <v>1</v>
      </c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W212" s="50">
        <f t="shared" si="7"/>
        <v>1</v>
      </c>
      <c r="X212" s="51">
        <f t="shared" si="8"/>
        <v>0</v>
      </c>
    </row>
    <row r="213" spans="1:24" s="48" customFormat="1" ht="9.6" x14ac:dyDescent="0.2">
      <c r="A213" s="42" t="s">
        <v>454</v>
      </c>
      <c r="B213" s="42" t="s">
        <v>396</v>
      </c>
      <c r="C213" s="43">
        <v>871</v>
      </c>
      <c r="D213" s="42" t="s">
        <v>651</v>
      </c>
      <c r="E213" s="42" t="s">
        <v>454</v>
      </c>
      <c r="F213" s="42" t="s">
        <v>396</v>
      </c>
      <c r="G213" s="43" t="s">
        <v>550</v>
      </c>
      <c r="H213" s="43">
        <v>214</v>
      </c>
      <c r="I213" s="42" t="s">
        <v>679</v>
      </c>
      <c r="J213" s="44">
        <v>0</v>
      </c>
      <c r="K213" s="44">
        <v>1</v>
      </c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W213" s="50">
        <f t="shared" si="7"/>
        <v>1</v>
      </c>
      <c r="X213" s="51">
        <f t="shared" si="8"/>
        <v>0</v>
      </c>
    </row>
    <row r="214" spans="1:24" s="48" customFormat="1" ht="9.6" x14ac:dyDescent="0.2">
      <c r="A214" s="42" t="s">
        <v>454</v>
      </c>
      <c r="B214" s="42" t="s">
        <v>396</v>
      </c>
      <c r="C214" s="43">
        <v>871</v>
      </c>
      <c r="D214" s="42" t="s">
        <v>651</v>
      </c>
      <c r="E214" s="42" t="s">
        <v>454</v>
      </c>
      <c r="F214" s="42" t="s">
        <v>396</v>
      </c>
      <c r="G214" s="43" t="s">
        <v>548</v>
      </c>
      <c r="H214" s="43">
        <v>215</v>
      </c>
      <c r="I214" s="42" t="s">
        <v>680</v>
      </c>
      <c r="J214" s="44">
        <v>0</v>
      </c>
      <c r="K214" s="44">
        <v>0</v>
      </c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W214" s="50">
        <f t="shared" si="7"/>
        <v>0</v>
      </c>
      <c r="X214" s="51">
        <f t="shared" si="8"/>
        <v>0</v>
      </c>
    </row>
    <row r="215" spans="1:24" s="48" customFormat="1" ht="9.6" x14ac:dyDescent="0.2">
      <c r="A215" s="42" t="s">
        <v>454</v>
      </c>
      <c r="B215" s="42" t="s">
        <v>396</v>
      </c>
      <c r="C215" s="43">
        <v>871</v>
      </c>
      <c r="D215" s="42" t="s">
        <v>651</v>
      </c>
      <c r="E215" s="42" t="s">
        <v>454</v>
      </c>
      <c r="F215" s="42" t="s">
        <v>396</v>
      </c>
      <c r="G215" s="43" t="s">
        <v>548</v>
      </c>
      <c r="H215" s="43">
        <v>216</v>
      </c>
      <c r="I215" s="42" t="s">
        <v>681</v>
      </c>
      <c r="J215" s="44">
        <v>0</v>
      </c>
      <c r="K215" s="44">
        <v>0</v>
      </c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W215" s="50">
        <f t="shared" si="7"/>
        <v>0</v>
      </c>
      <c r="X215" s="51">
        <f t="shared" si="8"/>
        <v>0</v>
      </c>
    </row>
    <row r="216" spans="1:24" s="48" customFormat="1" ht="9.6" x14ac:dyDescent="0.2">
      <c r="A216" s="42" t="s">
        <v>454</v>
      </c>
      <c r="B216" s="42" t="s">
        <v>396</v>
      </c>
      <c r="C216" s="43">
        <v>871</v>
      </c>
      <c r="D216" s="42" t="s">
        <v>651</v>
      </c>
      <c r="E216" s="42" t="s">
        <v>454</v>
      </c>
      <c r="F216" s="42" t="s">
        <v>396</v>
      </c>
      <c r="G216" s="43" t="s">
        <v>548</v>
      </c>
      <c r="H216" s="43">
        <v>217</v>
      </c>
      <c r="I216" s="42" t="s">
        <v>682</v>
      </c>
      <c r="J216" s="44">
        <v>0</v>
      </c>
      <c r="K216" s="44">
        <v>0</v>
      </c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W216" s="50">
        <f t="shared" si="7"/>
        <v>0</v>
      </c>
      <c r="X216" s="51">
        <f t="shared" si="8"/>
        <v>0</v>
      </c>
    </row>
    <row r="217" spans="1:24" s="48" customFormat="1" ht="9.6" x14ac:dyDescent="0.2">
      <c r="A217" s="42" t="s">
        <v>454</v>
      </c>
      <c r="B217" s="42" t="s">
        <v>396</v>
      </c>
      <c r="C217" s="43">
        <v>871</v>
      </c>
      <c r="D217" s="42" t="s">
        <v>651</v>
      </c>
      <c r="E217" s="42" t="s">
        <v>454</v>
      </c>
      <c r="F217" s="42" t="s">
        <v>396</v>
      </c>
      <c r="G217" s="43" t="s">
        <v>548</v>
      </c>
      <c r="H217" s="43">
        <v>218</v>
      </c>
      <c r="I217" s="42" t="s">
        <v>683</v>
      </c>
      <c r="J217" s="44">
        <v>0</v>
      </c>
      <c r="K217" s="44">
        <v>0</v>
      </c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W217" s="50">
        <f t="shared" si="7"/>
        <v>0</v>
      </c>
      <c r="X217" s="51">
        <f t="shared" si="8"/>
        <v>0</v>
      </c>
    </row>
    <row r="218" spans="1:24" s="48" customFormat="1" ht="9.6" x14ac:dyDescent="0.2">
      <c r="A218" s="42" t="s">
        <v>454</v>
      </c>
      <c r="B218" s="42" t="s">
        <v>396</v>
      </c>
      <c r="C218" s="43">
        <v>871</v>
      </c>
      <c r="D218" s="42" t="s">
        <v>651</v>
      </c>
      <c r="E218" s="42" t="s">
        <v>454</v>
      </c>
      <c r="F218" s="42" t="s">
        <v>396</v>
      </c>
      <c r="G218" s="43" t="s">
        <v>548</v>
      </c>
      <c r="H218" s="43">
        <v>219</v>
      </c>
      <c r="I218" s="42" t="s">
        <v>684</v>
      </c>
      <c r="J218" s="44">
        <v>0</v>
      </c>
      <c r="K218" s="44">
        <v>0</v>
      </c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W218" s="50">
        <f t="shared" si="7"/>
        <v>0</v>
      </c>
      <c r="X218" s="51">
        <f t="shared" si="8"/>
        <v>0</v>
      </c>
    </row>
    <row r="219" spans="1:24" s="48" customFormat="1" ht="9.6" x14ac:dyDescent="0.2">
      <c r="A219" s="42" t="s">
        <v>454</v>
      </c>
      <c r="B219" s="42" t="s">
        <v>396</v>
      </c>
      <c r="C219" s="43">
        <v>871</v>
      </c>
      <c r="D219" s="42" t="s">
        <v>651</v>
      </c>
      <c r="E219" s="42" t="s">
        <v>454</v>
      </c>
      <c r="F219" s="42" t="s">
        <v>396</v>
      </c>
      <c r="G219" s="43" t="s">
        <v>548</v>
      </c>
      <c r="H219" s="43">
        <v>220</v>
      </c>
      <c r="I219" s="42" t="s">
        <v>685</v>
      </c>
      <c r="J219" s="44">
        <v>2</v>
      </c>
      <c r="K219" s="44">
        <v>0</v>
      </c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W219" s="50">
        <f t="shared" si="7"/>
        <v>2</v>
      </c>
      <c r="X219" s="51">
        <f t="shared" si="8"/>
        <v>0</v>
      </c>
    </row>
    <row r="220" spans="1:24" s="48" customFormat="1" ht="9.6" x14ac:dyDescent="0.2">
      <c r="A220" s="42" t="s">
        <v>454</v>
      </c>
      <c r="B220" s="42" t="s">
        <v>396</v>
      </c>
      <c r="C220" s="43">
        <v>871</v>
      </c>
      <c r="D220" s="42" t="s">
        <v>651</v>
      </c>
      <c r="E220" s="42" t="s">
        <v>454</v>
      </c>
      <c r="F220" s="42" t="s">
        <v>396</v>
      </c>
      <c r="G220" s="43" t="s">
        <v>548</v>
      </c>
      <c r="H220" s="43">
        <v>221</v>
      </c>
      <c r="I220" s="42" t="s">
        <v>686</v>
      </c>
      <c r="J220" s="44">
        <v>0</v>
      </c>
      <c r="K220" s="44">
        <v>0</v>
      </c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W220" s="50">
        <f t="shared" si="7"/>
        <v>0</v>
      </c>
      <c r="X220" s="51">
        <f t="shared" si="8"/>
        <v>0</v>
      </c>
    </row>
    <row r="221" spans="1:24" s="48" customFormat="1" ht="9.6" x14ac:dyDescent="0.2">
      <c r="A221" s="42" t="s">
        <v>454</v>
      </c>
      <c r="B221" s="42" t="s">
        <v>396</v>
      </c>
      <c r="C221" s="43">
        <v>871</v>
      </c>
      <c r="D221" s="42" t="s">
        <v>651</v>
      </c>
      <c r="E221" s="42" t="s">
        <v>454</v>
      </c>
      <c r="F221" s="42" t="s">
        <v>396</v>
      </c>
      <c r="G221" s="43" t="s">
        <v>550</v>
      </c>
      <c r="H221" s="43">
        <v>222</v>
      </c>
      <c r="I221" s="42" t="s">
        <v>687</v>
      </c>
      <c r="J221" s="44">
        <v>4</v>
      </c>
      <c r="K221" s="44">
        <v>1</v>
      </c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W221" s="50">
        <f t="shared" si="7"/>
        <v>5</v>
      </c>
      <c r="X221" s="51">
        <f t="shared" si="8"/>
        <v>0</v>
      </c>
    </row>
    <row r="222" spans="1:24" s="48" customFormat="1" ht="9.6" x14ac:dyDescent="0.2">
      <c r="A222" s="42" t="s">
        <v>454</v>
      </c>
      <c r="B222" s="42" t="s">
        <v>396</v>
      </c>
      <c r="C222" s="43">
        <v>871</v>
      </c>
      <c r="D222" s="42" t="s">
        <v>651</v>
      </c>
      <c r="E222" s="42" t="s">
        <v>454</v>
      </c>
      <c r="F222" s="42" t="s">
        <v>396</v>
      </c>
      <c r="G222" s="43" t="s">
        <v>548</v>
      </c>
      <c r="H222" s="43">
        <v>223</v>
      </c>
      <c r="I222" s="42" t="s">
        <v>688</v>
      </c>
      <c r="J222" s="44">
        <v>0</v>
      </c>
      <c r="K222" s="44">
        <v>0</v>
      </c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W222" s="50">
        <f t="shared" si="7"/>
        <v>0</v>
      </c>
      <c r="X222" s="51">
        <f t="shared" si="8"/>
        <v>0</v>
      </c>
    </row>
    <row r="223" spans="1:24" s="48" customFormat="1" ht="9.6" x14ac:dyDescent="0.2">
      <c r="A223" s="42" t="s">
        <v>454</v>
      </c>
      <c r="B223" s="42" t="s">
        <v>396</v>
      </c>
      <c r="C223" s="43">
        <v>871</v>
      </c>
      <c r="D223" s="42" t="s">
        <v>651</v>
      </c>
      <c r="E223" s="42" t="s">
        <v>454</v>
      </c>
      <c r="F223" s="42" t="s">
        <v>396</v>
      </c>
      <c r="G223" s="43" t="s">
        <v>550</v>
      </c>
      <c r="H223" s="43">
        <v>224</v>
      </c>
      <c r="I223" s="42" t="s">
        <v>689</v>
      </c>
      <c r="J223" s="44">
        <v>8</v>
      </c>
      <c r="K223" s="44">
        <v>1</v>
      </c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W223" s="50">
        <f t="shared" si="7"/>
        <v>9</v>
      </c>
      <c r="X223" s="51">
        <f t="shared" si="8"/>
        <v>0</v>
      </c>
    </row>
    <row r="224" spans="1:24" s="48" customFormat="1" ht="9.6" x14ac:dyDescent="0.2">
      <c r="A224" s="42" t="s">
        <v>454</v>
      </c>
      <c r="B224" s="42" t="s">
        <v>396</v>
      </c>
      <c r="C224" s="43">
        <v>871</v>
      </c>
      <c r="D224" s="42" t="s">
        <v>651</v>
      </c>
      <c r="E224" s="42" t="s">
        <v>454</v>
      </c>
      <c r="F224" s="42" t="s">
        <v>396</v>
      </c>
      <c r="G224" s="43" t="s">
        <v>548</v>
      </c>
      <c r="H224" s="43">
        <v>225</v>
      </c>
      <c r="I224" s="42" t="s">
        <v>690</v>
      </c>
      <c r="J224" s="44">
        <v>4</v>
      </c>
      <c r="K224" s="44">
        <v>0</v>
      </c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W224" s="50">
        <f t="shared" si="7"/>
        <v>4</v>
      </c>
      <c r="X224" s="51">
        <f t="shared" si="8"/>
        <v>0</v>
      </c>
    </row>
    <row r="225" spans="1:24" s="48" customFormat="1" ht="9.6" x14ac:dyDescent="0.2">
      <c r="A225" s="42" t="s">
        <v>454</v>
      </c>
      <c r="B225" s="42" t="s">
        <v>396</v>
      </c>
      <c r="C225" s="43">
        <v>871</v>
      </c>
      <c r="D225" s="42" t="s">
        <v>651</v>
      </c>
      <c r="E225" s="42" t="s">
        <v>454</v>
      </c>
      <c r="F225" s="42" t="s">
        <v>396</v>
      </c>
      <c r="G225" s="43" t="s">
        <v>548</v>
      </c>
      <c r="H225" s="43">
        <v>226</v>
      </c>
      <c r="I225" s="42" t="s">
        <v>691</v>
      </c>
      <c r="J225" s="44">
        <v>0</v>
      </c>
      <c r="K225" s="44">
        <v>2</v>
      </c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W225" s="50">
        <f t="shared" si="7"/>
        <v>2</v>
      </c>
      <c r="X225" s="51">
        <f t="shared" si="8"/>
        <v>0</v>
      </c>
    </row>
    <row r="226" spans="1:24" s="48" customFormat="1" ht="9.6" x14ac:dyDescent="0.2">
      <c r="A226" s="42" t="s">
        <v>454</v>
      </c>
      <c r="B226" s="42" t="s">
        <v>396</v>
      </c>
      <c r="C226" s="43">
        <v>871</v>
      </c>
      <c r="D226" s="42" t="s">
        <v>651</v>
      </c>
      <c r="E226" s="42" t="s">
        <v>454</v>
      </c>
      <c r="F226" s="42" t="s">
        <v>396</v>
      </c>
      <c r="G226" s="43" t="s">
        <v>548</v>
      </c>
      <c r="H226" s="43">
        <v>227</v>
      </c>
      <c r="I226" s="42" t="s">
        <v>427</v>
      </c>
      <c r="J226" s="44">
        <v>0</v>
      </c>
      <c r="K226" s="44">
        <v>0</v>
      </c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W226" s="50">
        <f t="shared" si="7"/>
        <v>0</v>
      </c>
      <c r="X226" s="51">
        <f t="shared" si="8"/>
        <v>0</v>
      </c>
    </row>
    <row r="227" spans="1:24" s="48" customFormat="1" ht="9.6" x14ac:dyDescent="0.2">
      <c r="A227" s="42" t="s">
        <v>454</v>
      </c>
      <c r="B227" s="42" t="s">
        <v>396</v>
      </c>
      <c r="C227" s="43">
        <v>871</v>
      </c>
      <c r="D227" s="42" t="s">
        <v>651</v>
      </c>
      <c r="E227" s="42" t="s">
        <v>454</v>
      </c>
      <c r="F227" s="42" t="s">
        <v>396</v>
      </c>
      <c r="G227" s="43" t="s">
        <v>550</v>
      </c>
      <c r="H227" s="43">
        <v>228</v>
      </c>
      <c r="I227" s="42" t="s">
        <v>692</v>
      </c>
      <c r="J227" s="44">
        <v>15</v>
      </c>
      <c r="K227" s="44">
        <v>0</v>
      </c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W227" s="50">
        <f t="shared" si="7"/>
        <v>15</v>
      </c>
      <c r="X227" s="51">
        <f t="shared" si="8"/>
        <v>0</v>
      </c>
    </row>
    <row r="228" spans="1:24" s="48" customFormat="1" ht="9.6" x14ac:dyDescent="0.2">
      <c r="A228" s="42" t="s">
        <v>454</v>
      </c>
      <c r="B228" s="42" t="s">
        <v>396</v>
      </c>
      <c r="C228" s="43">
        <v>871</v>
      </c>
      <c r="D228" s="42" t="s">
        <v>651</v>
      </c>
      <c r="E228" s="42" t="s">
        <v>454</v>
      </c>
      <c r="F228" s="42" t="s">
        <v>396</v>
      </c>
      <c r="G228" s="43" t="s">
        <v>548</v>
      </c>
      <c r="H228" s="43">
        <v>229</v>
      </c>
      <c r="I228" s="42" t="s">
        <v>693</v>
      </c>
      <c r="J228" s="44">
        <v>1</v>
      </c>
      <c r="K228" s="44">
        <v>0</v>
      </c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W228" s="50">
        <f t="shared" si="7"/>
        <v>1</v>
      </c>
      <c r="X228" s="51">
        <f t="shared" si="8"/>
        <v>0</v>
      </c>
    </row>
    <row r="229" spans="1:24" s="48" customFormat="1" ht="9.6" x14ac:dyDescent="0.2">
      <c r="A229" s="42" t="s">
        <v>454</v>
      </c>
      <c r="B229" s="42" t="s">
        <v>396</v>
      </c>
      <c r="C229" s="43">
        <v>871</v>
      </c>
      <c r="D229" s="42" t="s">
        <v>651</v>
      </c>
      <c r="E229" s="42" t="s">
        <v>454</v>
      </c>
      <c r="F229" s="42" t="s">
        <v>396</v>
      </c>
      <c r="G229" s="43" t="s">
        <v>548</v>
      </c>
      <c r="H229" s="43">
        <v>230</v>
      </c>
      <c r="I229" s="42" t="s">
        <v>694</v>
      </c>
      <c r="J229" s="44">
        <v>0</v>
      </c>
      <c r="K229" s="44">
        <v>0</v>
      </c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W229" s="50">
        <f t="shared" si="7"/>
        <v>0</v>
      </c>
      <c r="X229" s="51">
        <f t="shared" si="8"/>
        <v>0</v>
      </c>
    </row>
    <row r="230" spans="1:24" s="48" customFormat="1" ht="9.6" x14ac:dyDescent="0.2">
      <c r="A230" s="42" t="s">
        <v>454</v>
      </c>
      <c r="B230" s="42" t="s">
        <v>396</v>
      </c>
      <c r="C230" s="43">
        <v>871</v>
      </c>
      <c r="D230" s="42" t="s">
        <v>651</v>
      </c>
      <c r="E230" s="42" t="s">
        <v>454</v>
      </c>
      <c r="F230" s="42" t="s">
        <v>396</v>
      </c>
      <c r="G230" s="43" t="s">
        <v>548</v>
      </c>
      <c r="H230" s="43">
        <v>231</v>
      </c>
      <c r="I230" s="42" t="s">
        <v>695</v>
      </c>
      <c r="J230" s="44">
        <v>1</v>
      </c>
      <c r="K230" s="44">
        <v>0</v>
      </c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W230" s="50">
        <f t="shared" si="7"/>
        <v>1</v>
      </c>
      <c r="X230" s="51">
        <f t="shared" si="8"/>
        <v>0</v>
      </c>
    </row>
    <row r="231" spans="1:24" s="48" customFormat="1" ht="9.6" x14ac:dyDescent="0.2">
      <c r="A231" s="42" t="s">
        <v>454</v>
      </c>
      <c r="B231" s="42" t="s">
        <v>396</v>
      </c>
      <c r="C231" s="43">
        <v>871</v>
      </c>
      <c r="D231" s="42" t="s">
        <v>651</v>
      </c>
      <c r="E231" s="42" t="s">
        <v>454</v>
      </c>
      <c r="F231" s="42" t="s">
        <v>396</v>
      </c>
      <c r="G231" s="43" t="s">
        <v>550</v>
      </c>
      <c r="H231" s="43">
        <v>232</v>
      </c>
      <c r="I231" s="42" t="s">
        <v>696</v>
      </c>
      <c r="J231" s="44">
        <v>2</v>
      </c>
      <c r="K231" s="44">
        <v>4</v>
      </c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W231" s="50">
        <f t="shared" si="7"/>
        <v>6</v>
      </c>
      <c r="X231" s="51">
        <f t="shared" si="8"/>
        <v>0</v>
      </c>
    </row>
    <row r="232" spans="1:24" s="48" customFormat="1" ht="9.6" x14ac:dyDescent="0.2">
      <c r="A232" s="42" t="s">
        <v>454</v>
      </c>
      <c r="B232" s="42" t="s">
        <v>396</v>
      </c>
      <c r="C232" s="43">
        <v>871</v>
      </c>
      <c r="D232" s="42" t="s">
        <v>651</v>
      </c>
      <c r="E232" s="42" t="s">
        <v>454</v>
      </c>
      <c r="F232" s="42" t="s">
        <v>396</v>
      </c>
      <c r="G232" s="43" t="s">
        <v>548</v>
      </c>
      <c r="H232" s="43">
        <v>234</v>
      </c>
      <c r="I232" s="42" t="s">
        <v>697</v>
      </c>
      <c r="J232" s="44">
        <v>0</v>
      </c>
      <c r="K232" s="44">
        <v>0</v>
      </c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W232" s="50">
        <f t="shared" si="7"/>
        <v>0</v>
      </c>
      <c r="X232" s="51">
        <f t="shared" si="8"/>
        <v>0</v>
      </c>
    </row>
    <row r="233" spans="1:24" s="48" customFormat="1" ht="9.6" x14ac:dyDescent="0.2">
      <c r="A233" s="42" t="s">
        <v>538</v>
      </c>
      <c r="B233" s="42" t="s">
        <v>49</v>
      </c>
      <c r="C233" s="43">
        <v>1391</v>
      </c>
      <c r="D233" s="42" t="s">
        <v>663</v>
      </c>
      <c r="E233" s="42" t="s">
        <v>538</v>
      </c>
      <c r="F233" s="42" t="s">
        <v>49</v>
      </c>
      <c r="G233" s="43" t="s">
        <v>564</v>
      </c>
      <c r="H233" s="43">
        <v>235</v>
      </c>
      <c r="I233" s="42" t="s">
        <v>698</v>
      </c>
      <c r="J233" s="44">
        <v>21</v>
      </c>
      <c r="K233" s="44">
        <v>5</v>
      </c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W233" s="50">
        <f t="shared" si="7"/>
        <v>26</v>
      </c>
      <c r="X233" s="51">
        <f t="shared" si="8"/>
        <v>0</v>
      </c>
    </row>
    <row r="234" spans="1:24" s="48" customFormat="1" ht="9.6" x14ac:dyDescent="0.2">
      <c r="A234" s="42" t="s">
        <v>538</v>
      </c>
      <c r="B234" s="42" t="s">
        <v>49</v>
      </c>
      <c r="C234" s="43">
        <v>1391</v>
      </c>
      <c r="D234" s="42" t="s">
        <v>663</v>
      </c>
      <c r="E234" s="42" t="s">
        <v>538</v>
      </c>
      <c r="F234" s="42" t="s">
        <v>49</v>
      </c>
      <c r="G234" s="43" t="s">
        <v>548</v>
      </c>
      <c r="H234" s="43">
        <v>236</v>
      </c>
      <c r="I234" s="42" t="s">
        <v>699</v>
      </c>
      <c r="J234" s="44">
        <v>4</v>
      </c>
      <c r="K234" s="44">
        <v>1</v>
      </c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W234" s="50">
        <f t="shared" si="7"/>
        <v>5</v>
      </c>
      <c r="X234" s="51">
        <f t="shared" si="8"/>
        <v>0</v>
      </c>
    </row>
    <row r="235" spans="1:24" s="48" customFormat="1" ht="9.6" x14ac:dyDescent="0.2">
      <c r="A235" s="42" t="s">
        <v>538</v>
      </c>
      <c r="B235" s="42" t="s">
        <v>49</v>
      </c>
      <c r="C235" s="43">
        <v>1391</v>
      </c>
      <c r="D235" s="42" t="s">
        <v>663</v>
      </c>
      <c r="E235" s="42" t="s">
        <v>538</v>
      </c>
      <c r="F235" s="42" t="s">
        <v>49</v>
      </c>
      <c r="G235" s="43" t="s">
        <v>548</v>
      </c>
      <c r="H235" s="43">
        <v>237</v>
      </c>
      <c r="I235" s="42" t="s">
        <v>700</v>
      </c>
      <c r="J235" s="44">
        <v>1</v>
      </c>
      <c r="K235" s="44">
        <v>0</v>
      </c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W235" s="50">
        <f t="shared" si="7"/>
        <v>1</v>
      </c>
      <c r="X235" s="51">
        <f t="shared" si="8"/>
        <v>0</v>
      </c>
    </row>
    <row r="236" spans="1:24" s="48" customFormat="1" ht="9.6" x14ac:dyDescent="0.2">
      <c r="A236" s="42" t="s">
        <v>538</v>
      </c>
      <c r="B236" s="42" t="s">
        <v>49</v>
      </c>
      <c r="C236" s="43">
        <v>1391</v>
      </c>
      <c r="D236" s="42" t="s">
        <v>663</v>
      </c>
      <c r="E236" s="42" t="s">
        <v>538</v>
      </c>
      <c r="F236" s="42" t="s">
        <v>49</v>
      </c>
      <c r="G236" s="43" t="s">
        <v>548</v>
      </c>
      <c r="H236" s="43">
        <v>238</v>
      </c>
      <c r="I236" s="42" t="s">
        <v>701</v>
      </c>
      <c r="J236" s="44">
        <v>1</v>
      </c>
      <c r="K236" s="44">
        <v>0</v>
      </c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W236" s="50">
        <f t="shared" si="7"/>
        <v>1</v>
      </c>
      <c r="X236" s="51">
        <f t="shared" si="8"/>
        <v>0</v>
      </c>
    </row>
    <row r="237" spans="1:24" s="48" customFormat="1" ht="9.6" x14ac:dyDescent="0.2">
      <c r="A237" s="42" t="s">
        <v>538</v>
      </c>
      <c r="B237" s="42" t="s">
        <v>49</v>
      </c>
      <c r="C237" s="43">
        <v>1391</v>
      </c>
      <c r="D237" s="42" t="s">
        <v>663</v>
      </c>
      <c r="E237" s="42" t="s">
        <v>538</v>
      </c>
      <c r="F237" s="42" t="s">
        <v>49</v>
      </c>
      <c r="G237" s="43" t="s">
        <v>548</v>
      </c>
      <c r="H237" s="43">
        <v>239</v>
      </c>
      <c r="I237" s="42" t="s">
        <v>702</v>
      </c>
      <c r="J237" s="44">
        <v>2</v>
      </c>
      <c r="K237" s="44">
        <v>0</v>
      </c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W237" s="50">
        <f t="shared" si="7"/>
        <v>2</v>
      </c>
      <c r="X237" s="51">
        <f t="shared" si="8"/>
        <v>0</v>
      </c>
    </row>
    <row r="238" spans="1:24" s="48" customFormat="1" ht="9.6" x14ac:dyDescent="0.2">
      <c r="A238" s="42" t="s">
        <v>538</v>
      </c>
      <c r="B238" s="42" t="s">
        <v>61</v>
      </c>
      <c r="C238" s="43">
        <v>1391</v>
      </c>
      <c r="D238" s="42" t="s">
        <v>663</v>
      </c>
      <c r="E238" s="42" t="s">
        <v>538</v>
      </c>
      <c r="F238" s="42" t="s">
        <v>61</v>
      </c>
      <c r="G238" s="43" t="s">
        <v>568</v>
      </c>
      <c r="H238" s="43">
        <v>240</v>
      </c>
      <c r="I238" s="42" t="s">
        <v>703</v>
      </c>
      <c r="J238" s="44">
        <v>12</v>
      </c>
      <c r="K238" s="44">
        <v>3</v>
      </c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W238" s="50">
        <f t="shared" si="7"/>
        <v>15</v>
      </c>
      <c r="X238" s="51">
        <f t="shared" si="8"/>
        <v>0</v>
      </c>
    </row>
    <row r="239" spans="1:24" s="48" customFormat="1" ht="9.6" x14ac:dyDescent="0.2">
      <c r="A239" s="42" t="s">
        <v>538</v>
      </c>
      <c r="B239" s="42" t="s">
        <v>61</v>
      </c>
      <c r="C239" s="43">
        <v>1391</v>
      </c>
      <c r="D239" s="42" t="s">
        <v>663</v>
      </c>
      <c r="E239" s="42" t="s">
        <v>538</v>
      </c>
      <c r="F239" s="42" t="s">
        <v>61</v>
      </c>
      <c r="G239" s="43" t="s">
        <v>548</v>
      </c>
      <c r="H239" s="43">
        <v>241</v>
      </c>
      <c r="I239" s="42" t="s">
        <v>60</v>
      </c>
      <c r="J239" s="44">
        <v>0</v>
      </c>
      <c r="K239" s="44">
        <v>0</v>
      </c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W239" s="50">
        <f t="shared" si="7"/>
        <v>0</v>
      </c>
      <c r="X239" s="51">
        <f t="shared" si="8"/>
        <v>0</v>
      </c>
    </row>
    <row r="240" spans="1:24" s="48" customFormat="1" ht="9.6" x14ac:dyDescent="0.2">
      <c r="A240" s="42" t="s">
        <v>538</v>
      </c>
      <c r="B240" s="42" t="s">
        <v>61</v>
      </c>
      <c r="C240" s="43">
        <v>1391</v>
      </c>
      <c r="D240" s="42" t="s">
        <v>663</v>
      </c>
      <c r="E240" s="42" t="s">
        <v>538</v>
      </c>
      <c r="F240" s="42" t="s">
        <v>61</v>
      </c>
      <c r="G240" s="43" t="s">
        <v>548</v>
      </c>
      <c r="H240" s="43">
        <v>242</v>
      </c>
      <c r="I240" s="42" t="s">
        <v>65</v>
      </c>
      <c r="J240" s="44">
        <v>0</v>
      </c>
      <c r="K240" s="44">
        <v>0</v>
      </c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W240" s="50">
        <f t="shared" si="7"/>
        <v>0</v>
      </c>
      <c r="X240" s="51">
        <f t="shared" si="8"/>
        <v>0</v>
      </c>
    </row>
    <row r="241" spans="1:24" s="48" customFormat="1" ht="9.6" x14ac:dyDescent="0.2">
      <c r="A241" s="42" t="s">
        <v>538</v>
      </c>
      <c r="B241" s="42" t="s">
        <v>61</v>
      </c>
      <c r="C241" s="43">
        <v>1391</v>
      </c>
      <c r="D241" s="42" t="s">
        <v>663</v>
      </c>
      <c r="E241" s="42" t="s">
        <v>538</v>
      </c>
      <c r="F241" s="42" t="s">
        <v>61</v>
      </c>
      <c r="G241" s="43" t="s">
        <v>548</v>
      </c>
      <c r="H241" s="43">
        <v>243</v>
      </c>
      <c r="I241" s="42" t="s">
        <v>64</v>
      </c>
      <c r="J241" s="44">
        <v>1</v>
      </c>
      <c r="K241" s="44">
        <v>1</v>
      </c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W241" s="50">
        <f t="shared" si="7"/>
        <v>2</v>
      </c>
      <c r="X241" s="51">
        <f t="shared" si="8"/>
        <v>0</v>
      </c>
    </row>
    <row r="242" spans="1:24" s="48" customFormat="1" ht="9.6" x14ac:dyDescent="0.2">
      <c r="A242" s="42" t="s">
        <v>538</v>
      </c>
      <c r="B242" s="42" t="s">
        <v>61</v>
      </c>
      <c r="C242" s="43">
        <v>1391</v>
      </c>
      <c r="D242" s="42" t="s">
        <v>663</v>
      </c>
      <c r="E242" s="42" t="s">
        <v>538</v>
      </c>
      <c r="F242" s="42" t="s">
        <v>61</v>
      </c>
      <c r="G242" s="43" t="s">
        <v>548</v>
      </c>
      <c r="H242" s="43">
        <v>244</v>
      </c>
      <c r="I242" s="42" t="s">
        <v>63</v>
      </c>
      <c r="J242" s="44">
        <v>0</v>
      </c>
      <c r="K242" s="44">
        <v>0</v>
      </c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W242" s="50">
        <f t="shared" si="7"/>
        <v>0</v>
      </c>
      <c r="X242" s="51">
        <f t="shared" si="8"/>
        <v>0</v>
      </c>
    </row>
    <row r="243" spans="1:24" s="48" customFormat="1" ht="9.6" x14ac:dyDescent="0.2">
      <c r="A243" s="42" t="s">
        <v>538</v>
      </c>
      <c r="B243" s="42" t="s">
        <v>61</v>
      </c>
      <c r="C243" s="43">
        <v>1391</v>
      </c>
      <c r="D243" s="42" t="s">
        <v>663</v>
      </c>
      <c r="E243" s="42" t="s">
        <v>538</v>
      </c>
      <c r="F243" s="42" t="s">
        <v>49</v>
      </c>
      <c r="G243" s="43" t="s">
        <v>548</v>
      </c>
      <c r="H243" s="43">
        <v>245</v>
      </c>
      <c r="I243" s="42" t="s">
        <v>704</v>
      </c>
      <c r="J243" s="44">
        <v>0</v>
      </c>
      <c r="K243" s="44">
        <v>0</v>
      </c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W243" s="50">
        <f t="shared" si="7"/>
        <v>0</v>
      </c>
      <c r="X243" s="51">
        <f t="shared" si="8"/>
        <v>0</v>
      </c>
    </row>
    <row r="244" spans="1:24" s="48" customFormat="1" ht="9.6" x14ac:dyDescent="0.2">
      <c r="A244" s="42" t="s">
        <v>538</v>
      </c>
      <c r="B244" s="42" t="s">
        <v>145</v>
      </c>
      <c r="C244" s="43">
        <v>1391</v>
      </c>
      <c r="D244" s="42" t="s">
        <v>663</v>
      </c>
      <c r="E244" s="42" t="s">
        <v>538</v>
      </c>
      <c r="F244" s="42" t="s">
        <v>145</v>
      </c>
      <c r="G244" s="43" t="s">
        <v>550</v>
      </c>
      <c r="H244" s="43">
        <v>246</v>
      </c>
      <c r="I244" s="42" t="s">
        <v>705</v>
      </c>
      <c r="J244" s="44">
        <v>5</v>
      </c>
      <c r="K244" s="44">
        <v>2</v>
      </c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W244" s="50">
        <f t="shared" si="7"/>
        <v>7</v>
      </c>
      <c r="X244" s="51">
        <f t="shared" si="8"/>
        <v>0</v>
      </c>
    </row>
    <row r="245" spans="1:24" s="48" customFormat="1" ht="9.6" x14ac:dyDescent="0.2">
      <c r="A245" s="42" t="s">
        <v>538</v>
      </c>
      <c r="B245" s="42" t="s">
        <v>145</v>
      </c>
      <c r="C245" s="43">
        <v>1391</v>
      </c>
      <c r="D245" s="42" t="s">
        <v>663</v>
      </c>
      <c r="E245" s="42" t="s">
        <v>538</v>
      </c>
      <c r="F245" s="42" t="s">
        <v>145</v>
      </c>
      <c r="G245" s="43" t="s">
        <v>548</v>
      </c>
      <c r="H245" s="43">
        <v>247</v>
      </c>
      <c r="I245" s="42" t="s">
        <v>149</v>
      </c>
      <c r="J245" s="44">
        <v>9</v>
      </c>
      <c r="K245" s="44">
        <v>4</v>
      </c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W245" s="50">
        <f t="shared" si="7"/>
        <v>13</v>
      </c>
      <c r="X245" s="51">
        <f t="shared" si="8"/>
        <v>0</v>
      </c>
    </row>
    <row r="246" spans="1:24" s="48" customFormat="1" ht="9.6" x14ac:dyDescent="0.2">
      <c r="A246" s="42" t="s">
        <v>538</v>
      </c>
      <c r="B246" s="42" t="s">
        <v>145</v>
      </c>
      <c r="C246" s="43">
        <v>1391</v>
      </c>
      <c r="D246" s="42" t="s">
        <v>663</v>
      </c>
      <c r="E246" s="42" t="s">
        <v>538</v>
      </c>
      <c r="F246" s="42" t="s">
        <v>145</v>
      </c>
      <c r="G246" s="43" t="s">
        <v>548</v>
      </c>
      <c r="H246" s="43">
        <v>248</v>
      </c>
      <c r="I246" s="42" t="s">
        <v>144</v>
      </c>
      <c r="J246" s="44">
        <v>8</v>
      </c>
      <c r="K246" s="44">
        <v>0</v>
      </c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W246" s="50">
        <f t="shared" si="7"/>
        <v>8</v>
      </c>
      <c r="X246" s="51">
        <f t="shared" si="8"/>
        <v>0</v>
      </c>
    </row>
    <row r="247" spans="1:24" s="48" customFormat="1" ht="9.6" x14ac:dyDescent="0.2">
      <c r="A247" s="42" t="s">
        <v>538</v>
      </c>
      <c r="B247" s="42" t="s">
        <v>145</v>
      </c>
      <c r="C247" s="43">
        <v>1391</v>
      </c>
      <c r="D247" s="42" t="s">
        <v>663</v>
      </c>
      <c r="E247" s="42" t="s">
        <v>538</v>
      </c>
      <c r="F247" s="42" t="s">
        <v>145</v>
      </c>
      <c r="G247" s="43" t="s">
        <v>568</v>
      </c>
      <c r="H247" s="43">
        <v>249</v>
      </c>
      <c r="I247" s="42" t="s">
        <v>152</v>
      </c>
      <c r="J247" s="44">
        <v>16</v>
      </c>
      <c r="K247" s="44">
        <v>0</v>
      </c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W247" s="50">
        <f t="shared" si="7"/>
        <v>16</v>
      </c>
      <c r="X247" s="51">
        <f t="shared" si="8"/>
        <v>0</v>
      </c>
    </row>
    <row r="248" spans="1:24" s="48" customFormat="1" ht="9.6" x14ac:dyDescent="0.2">
      <c r="A248" s="42" t="s">
        <v>538</v>
      </c>
      <c r="B248" s="42" t="s">
        <v>145</v>
      </c>
      <c r="C248" s="43">
        <v>1391</v>
      </c>
      <c r="D248" s="42" t="s">
        <v>663</v>
      </c>
      <c r="E248" s="42" t="s">
        <v>538</v>
      </c>
      <c r="F248" s="42" t="s">
        <v>145</v>
      </c>
      <c r="G248" s="43" t="s">
        <v>568</v>
      </c>
      <c r="H248" s="43">
        <v>250</v>
      </c>
      <c r="I248" s="42" t="s">
        <v>151</v>
      </c>
      <c r="J248" s="44">
        <v>10</v>
      </c>
      <c r="K248" s="44">
        <v>0</v>
      </c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W248" s="50">
        <f t="shared" si="7"/>
        <v>10</v>
      </c>
      <c r="X248" s="51">
        <f t="shared" si="8"/>
        <v>0</v>
      </c>
    </row>
    <row r="249" spans="1:24" s="48" customFormat="1" ht="9.6" x14ac:dyDescent="0.2">
      <c r="A249" s="42" t="s">
        <v>538</v>
      </c>
      <c r="B249" s="42" t="s">
        <v>173</v>
      </c>
      <c r="C249" s="43">
        <v>1391</v>
      </c>
      <c r="D249" s="42" t="s">
        <v>663</v>
      </c>
      <c r="E249" s="42" t="s">
        <v>538</v>
      </c>
      <c r="F249" s="42" t="s">
        <v>173</v>
      </c>
      <c r="G249" s="43" t="s">
        <v>568</v>
      </c>
      <c r="H249" s="43">
        <v>251</v>
      </c>
      <c r="I249" s="42" t="s">
        <v>706</v>
      </c>
      <c r="J249" s="44">
        <v>1</v>
      </c>
      <c r="K249" s="44">
        <v>0</v>
      </c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W249" s="50">
        <f t="shared" si="7"/>
        <v>1</v>
      </c>
      <c r="X249" s="51">
        <f t="shared" si="8"/>
        <v>0</v>
      </c>
    </row>
    <row r="250" spans="1:24" s="48" customFormat="1" ht="9.6" x14ac:dyDescent="0.2">
      <c r="A250" s="42" t="s">
        <v>538</v>
      </c>
      <c r="B250" s="42" t="s">
        <v>173</v>
      </c>
      <c r="C250" s="43">
        <v>1391</v>
      </c>
      <c r="D250" s="42" t="s">
        <v>663</v>
      </c>
      <c r="E250" s="42" t="s">
        <v>538</v>
      </c>
      <c r="F250" s="42" t="s">
        <v>173</v>
      </c>
      <c r="G250" s="43" t="s">
        <v>548</v>
      </c>
      <c r="H250" s="43">
        <v>252</v>
      </c>
      <c r="I250" s="42" t="s">
        <v>707</v>
      </c>
      <c r="J250" s="44">
        <v>0</v>
      </c>
      <c r="K250" s="44">
        <v>0</v>
      </c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W250" s="50">
        <f t="shared" si="7"/>
        <v>0</v>
      </c>
      <c r="X250" s="51">
        <f t="shared" si="8"/>
        <v>0</v>
      </c>
    </row>
    <row r="251" spans="1:24" s="48" customFormat="1" ht="9.6" x14ac:dyDescent="0.2">
      <c r="A251" s="42" t="s">
        <v>538</v>
      </c>
      <c r="B251" s="42" t="s">
        <v>173</v>
      </c>
      <c r="C251" s="43">
        <v>1391</v>
      </c>
      <c r="D251" s="42" t="s">
        <v>663</v>
      </c>
      <c r="E251" s="42" t="s">
        <v>538</v>
      </c>
      <c r="F251" s="42" t="s">
        <v>173</v>
      </c>
      <c r="G251" s="43" t="s">
        <v>548</v>
      </c>
      <c r="H251" s="43">
        <v>253</v>
      </c>
      <c r="I251" s="42" t="s">
        <v>180</v>
      </c>
      <c r="J251" s="44">
        <v>0</v>
      </c>
      <c r="K251" s="44">
        <v>0</v>
      </c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W251" s="50">
        <f t="shared" si="7"/>
        <v>0</v>
      </c>
      <c r="X251" s="51">
        <f t="shared" si="8"/>
        <v>0</v>
      </c>
    </row>
    <row r="252" spans="1:24" s="48" customFormat="1" ht="9.6" x14ac:dyDescent="0.2">
      <c r="A252" s="42" t="s">
        <v>538</v>
      </c>
      <c r="B252" s="42" t="s">
        <v>173</v>
      </c>
      <c r="C252" s="43">
        <v>1391</v>
      </c>
      <c r="D252" s="42" t="s">
        <v>663</v>
      </c>
      <c r="E252" s="42" t="s">
        <v>538</v>
      </c>
      <c r="F252" s="42" t="s">
        <v>173</v>
      </c>
      <c r="G252" s="43" t="s">
        <v>548</v>
      </c>
      <c r="H252" s="43">
        <v>254</v>
      </c>
      <c r="I252" s="42" t="s">
        <v>179</v>
      </c>
      <c r="J252" s="44">
        <v>0</v>
      </c>
      <c r="K252" s="44">
        <v>0</v>
      </c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W252" s="50">
        <f t="shared" si="7"/>
        <v>0</v>
      </c>
      <c r="X252" s="51">
        <f t="shared" si="8"/>
        <v>0</v>
      </c>
    </row>
    <row r="253" spans="1:24" s="48" customFormat="1" ht="9.6" x14ac:dyDescent="0.2">
      <c r="A253" s="42" t="s">
        <v>538</v>
      </c>
      <c r="B253" s="42" t="s">
        <v>173</v>
      </c>
      <c r="C253" s="43">
        <v>1391</v>
      </c>
      <c r="D253" s="42" t="s">
        <v>663</v>
      </c>
      <c r="E253" s="42" t="s">
        <v>538</v>
      </c>
      <c r="F253" s="42" t="s">
        <v>173</v>
      </c>
      <c r="G253" s="43" t="s">
        <v>548</v>
      </c>
      <c r="H253" s="43">
        <v>255</v>
      </c>
      <c r="I253" s="42" t="s">
        <v>708</v>
      </c>
      <c r="J253" s="44">
        <v>0</v>
      </c>
      <c r="K253" s="44">
        <v>0</v>
      </c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W253" s="50">
        <f t="shared" si="7"/>
        <v>0</v>
      </c>
      <c r="X253" s="51">
        <f t="shared" si="8"/>
        <v>0</v>
      </c>
    </row>
    <row r="254" spans="1:24" s="48" customFormat="1" ht="9.6" x14ac:dyDescent="0.2">
      <c r="A254" s="42" t="s">
        <v>538</v>
      </c>
      <c r="B254" s="42" t="s">
        <v>173</v>
      </c>
      <c r="C254" s="43">
        <v>1391</v>
      </c>
      <c r="D254" s="42" t="s">
        <v>663</v>
      </c>
      <c r="E254" s="42" t="s">
        <v>538</v>
      </c>
      <c r="F254" s="42" t="s">
        <v>173</v>
      </c>
      <c r="G254" s="43" t="s">
        <v>548</v>
      </c>
      <c r="H254" s="43">
        <v>256</v>
      </c>
      <c r="I254" s="42" t="s">
        <v>182</v>
      </c>
      <c r="J254" s="44">
        <v>0</v>
      </c>
      <c r="K254" s="44">
        <v>0</v>
      </c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W254" s="50">
        <f t="shared" si="7"/>
        <v>0</v>
      </c>
      <c r="X254" s="51">
        <f t="shared" si="8"/>
        <v>0</v>
      </c>
    </row>
    <row r="255" spans="1:24" s="48" customFormat="1" ht="9.6" x14ac:dyDescent="0.2">
      <c r="A255" s="42" t="s">
        <v>538</v>
      </c>
      <c r="B255" s="42" t="s">
        <v>173</v>
      </c>
      <c r="C255" s="43">
        <v>1391</v>
      </c>
      <c r="D255" s="42" t="s">
        <v>663</v>
      </c>
      <c r="E255" s="42" t="s">
        <v>538</v>
      </c>
      <c r="F255" s="42" t="s">
        <v>173</v>
      </c>
      <c r="G255" s="43" t="s">
        <v>548</v>
      </c>
      <c r="H255" s="43">
        <v>257</v>
      </c>
      <c r="I255" s="42" t="s">
        <v>174</v>
      </c>
      <c r="J255" s="44">
        <v>0</v>
      </c>
      <c r="K255" s="44">
        <v>0</v>
      </c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W255" s="50">
        <f t="shared" si="7"/>
        <v>0</v>
      </c>
      <c r="X255" s="51">
        <f t="shared" si="8"/>
        <v>0</v>
      </c>
    </row>
    <row r="256" spans="1:24" s="48" customFormat="1" ht="9.6" x14ac:dyDescent="0.2">
      <c r="A256" s="42" t="s">
        <v>538</v>
      </c>
      <c r="B256" s="42" t="s">
        <v>22</v>
      </c>
      <c r="C256" s="43">
        <v>1391</v>
      </c>
      <c r="D256" s="42" t="s">
        <v>663</v>
      </c>
      <c r="E256" s="42" t="s">
        <v>538</v>
      </c>
      <c r="F256" s="42" t="s">
        <v>22</v>
      </c>
      <c r="G256" s="43" t="s">
        <v>564</v>
      </c>
      <c r="H256" s="43">
        <v>258</v>
      </c>
      <c r="I256" s="42" t="s">
        <v>20</v>
      </c>
      <c r="J256" s="44">
        <v>0</v>
      </c>
      <c r="K256" s="44">
        <v>0</v>
      </c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W256" s="50">
        <f t="shared" si="7"/>
        <v>0</v>
      </c>
      <c r="X256" s="51">
        <f t="shared" si="8"/>
        <v>0</v>
      </c>
    </row>
    <row r="257" spans="1:24" s="48" customFormat="1" ht="9.6" x14ac:dyDescent="0.2">
      <c r="A257" s="42" t="s">
        <v>538</v>
      </c>
      <c r="B257" s="42" t="s">
        <v>22</v>
      </c>
      <c r="C257" s="43">
        <v>1391</v>
      </c>
      <c r="D257" s="42" t="s">
        <v>663</v>
      </c>
      <c r="E257" s="42" t="s">
        <v>538</v>
      </c>
      <c r="F257" s="42" t="s">
        <v>22</v>
      </c>
      <c r="G257" s="43" t="s">
        <v>548</v>
      </c>
      <c r="H257" s="43">
        <v>259</v>
      </c>
      <c r="I257" s="42" t="s">
        <v>29</v>
      </c>
      <c r="J257" s="44">
        <v>0</v>
      </c>
      <c r="K257" s="44">
        <v>0</v>
      </c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W257" s="50">
        <f t="shared" si="7"/>
        <v>0</v>
      </c>
      <c r="X257" s="51">
        <f t="shared" si="8"/>
        <v>0</v>
      </c>
    </row>
    <row r="258" spans="1:24" s="48" customFormat="1" ht="9.6" x14ac:dyDescent="0.2">
      <c r="A258" s="42" t="s">
        <v>538</v>
      </c>
      <c r="B258" s="42" t="s">
        <v>22</v>
      </c>
      <c r="C258" s="43">
        <v>1391</v>
      </c>
      <c r="D258" s="42" t="s">
        <v>663</v>
      </c>
      <c r="E258" s="42" t="s">
        <v>538</v>
      </c>
      <c r="F258" s="42" t="s">
        <v>22</v>
      </c>
      <c r="G258" s="43" t="s">
        <v>568</v>
      </c>
      <c r="H258" s="43">
        <v>260</v>
      </c>
      <c r="I258" s="42" t="s">
        <v>709</v>
      </c>
      <c r="J258" s="44">
        <v>4</v>
      </c>
      <c r="K258" s="44">
        <v>0</v>
      </c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W258" s="50">
        <f t="shared" si="7"/>
        <v>4</v>
      </c>
      <c r="X258" s="51">
        <f t="shared" si="8"/>
        <v>0</v>
      </c>
    </row>
    <row r="259" spans="1:24" s="48" customFormat="1" ht="9.6" x14ac:dyDescent="0.2">
      <c r="A259" s="42" t="s">
        <v>538</v>
      </c>
      <c r="B259" s="42" t="s">
        <v>219</v>
      </c>
      <c r="C259" s="43">
        <v>1391</v>
      </c>
      <c r="D259" s="42" t="s">
        <v>663</v>
      </c>
      <c r="E259" s="42" t="s">
        <v>538</v>
      </c>
      <c r="F259" s="42" t="s">
        <v>219</v>
      </c>
      <c r="G259" s="43" t="s">
        <v>568</v>
      </c>
      <c r="H259" s="43">
        <v>261</v>
      </c>
      <c r="I259" s="42" t="s">
        <v>710</v>
      </c>
      <c r="J259" s="44">
        <v>2</v>
      </c>
      <c r="K259" s="44">
        <v>0</v>
      </c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W259" s="50">
        <f t="shared" si="7"/>
        <v>2</v>
      </c>
      <c r="X259" s="51">
        <f t="shared" si="8"/>
        <v>0</v>
      </c>
    </row>
    <row r="260" spans="1:24" s="48" customFormat="1" ht="9.6" x14ac:dyDescent="0.2">
      <c r="A260" s="42" t="s">
        <v>538</v>
      </c>
      <c r="B260" s="42" t="s">
        <v>219</v>
      </c>
      <c r="C260" s="43">
        <v>1391</v>
      </c>
      <c r="D260" s="42" t="s">
        <v>663</v>
      </c>
      <c r="E260" s="42" t="s">
        <v>538</v>
      </c>
      <c r="F260" s="42" t="s">
        <v>219</v>
      </c>
      <c r="G260" s="43" t="s">
        <v>568</v>
      </c>
      <c r="H260" s="43">
        <v>262</v>
      </c>
      <c r="I260" s="42" t="s">
        <v>711</v>
      </c>
      <c r="J260" s="44">
        <v>0</v>
      </c>
      <c r="K260" s="44">
        <v>0</v>
      </c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W260" s="50">
        <f t="shared" si="7"/>
        <v>0</v>
      </c>
      <c r="X260" s="51">
        <f t="shared" si="8"/>
        <v>0</v>
      </c>
    </row>
    <row r="261" spans="1:24" s="48" customFormat="1" ht="9.6" x14ac:dyDescent="0.2">
      <c r="A261" s="42" t="s">
        <v>538</v>
      </c>
      <c r="B261" s="42" t="s">
        <v>22</v>
      </c>
      <c r="C261" s="43">
        <v>1391</v>
      </c>
      <c r="D261" s="42" t="s">
        <v>663</v>
      </c>
      <c r="E261" s="42" t="s">
        <v>538</v>
      </c>
      <c r="F261" s="42" t="s">
        <v>22</v>
      </c>
      <c r="G261" s="43" t="s">
        <v>548</v>
      </c>
      <c r="H261" s="43">
        <v>263</v>
      </c>
      <c r="I261" s="42" t="s">
        <v>26</v>
      </c>
      <c r="J261" s="44">
        <v>0</v>
      </c>
      <c r="K261" s="44">
        <v>0</v>
      </c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W261" s="50">
        <f t="shared" si="7"/>
        <v>0</v>
      </c>
      <c r="X261" s="51">
        <f t="shared" si="8"/>
        <v>0</v>
      </c>
    </row>
    <row r="262" spans="1:24" s="48" customFormat="1" ht="9.6" x14ac:dyDescent="0.2">
      <c r="A262" s="42" t="s">
        <v>538</v>
      </c>
      <c r="B262" s="42" t="s">
        <v>22</v>
      </c>
      <c r="C262" s="43">
        <v>1391</v>
      </c>
      <c r="D262" s="42" t="s">
        <v>663</v>
      </c>
      <c r="E262" s="42" t="s">
        <v>538</v>
      </c>
      <c r="F262" s="42" t="s">
        <v>22</v>
      </c>
      <c r="G262" s="43" t="s">
        <v>568</v>
      </c>
      <c r="H262" s="43">
        <v>264</v>
      </c>
      <c r="I262" s="42" t="s">
        <v>712</v>
      </c>
      <c r="J262" s="44">
        <v>1</v>
      </c>
      <c r="K262" s="44">
        <v>0</v>
      </c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W262" s="50">
        <f t="shared" ref="W262:W325" si="9">SUM(J262:U262)</f>
        <v>1</v>
      </c>
      <c r="X262" s="51">
        <f t="shared" ref="X262:X325" si="10">IFERROR(W262/V262,0)</f>
        <v>0</v>
      </c>
    </row>
    <row r="263" spans="1:24" s="48" customFormat="1" ht="9.6" x14ac:dyDescent="0.2">
      <c r="A263" s="42" t="s">
        <v>538</v>
      </c>
      <c r="B263" s="42" t="s">
        <v>22</v>
      </c>
      <c r="C263" s="43">
        <v>1391</v>
      </c>
      <c r="D263" s="42" t="s">
        <v>663</v>
      </c>
      <c r="E263" s="42" t="s">
        <v>538</v>
      </c>
      <c r="F263" s="42" t="s">
        <v>22</v>
      </c>
      <c r="G263" s="43" t="s">
        <v>548</v>
      </c>
      <c r="H263" s="43">
        <v>265</v>
      </c>
      <c r="I263" s="42" t="s">
        <v>28</v>
      </c>
      <c r="J263" s="44">
        <v>4</v>
      </c>
      <c r="K263" s="44">
        <v>0</v>
      </c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W263" s="50">
        <f t="shared" si="9"/>
        <v>4</v>
      </c>
      <c r="X263" s="51">
        <f t="shared" si="10"/>
        <v>0</v>
      </c>
    </row>
    <row r="264" spans="1:24" s="48" customFormat="1" ht="9.6" x14ac:dyDescent="0.2">
      <c r="A264" s="42" t="s">
        <v>538</v>
      </c>
      <c r="B264" s="42" t="s">
        <v>219</v>
      </c>
      <c r="C264" s="43">
        <v>1391</v>
      </c>
      <c r="D264" s="42" t="s">
        <v>663</v>
      </c>
      <c r="E264" s="42" t="s">
        <v>538</v>
      </c>
      <c r="F264" s="42" t="s">
        <v>219</v>
      </c>
      <c r="G264" s="43" t="s">
        <v>548</v>
      </c>
      <c r="H264" s="43">
        <v>266</v>
      </c>
      <c r="I264" s="42" t="s">
        <v>224</v>
      </c>
      <c r="J264" s="44">
        <v>4</v>
      </c>
      <c r="K264" s="44">
        <v>0</v>
      </c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W264" s="50">
        <f t="shared" si="9"/>
        <v>4</v>
      </c>
      <c r="X264" s="51">
        <f t="shared" si="10"/>
        <v>0</v>
      </c>
    </row>
    <row r="265" spans="1:24" s="48" customFormat="1" ht="9.6" x14ac:dyDescent="0.2">
      <c r="A265" s="42" t="s">
        <v>538</v>
      </c>
      <c r="B265" s="42" t="s">
        <v>219</v>
      </c>
      <c r="C265" s="43">
        <v>1391</v>
      </c>
      <c r="D265" s="42" t="s">
        <v>663</v>
      </c>
      <c r="E265" s="42" t="s">
        <v>538</v>
      </c>
      <c r="F265" s="42" t="s">
        <v>219</v>
      </c>
      <c r="G265" s="43" t="s">
        <v>568</v>
      </c>
      <c r="H265" s="43">
        <v>267</v>
      </c>
      <c r="I265" s="42" t="s">
        <v>713</v>
      </c>
      <c r="J265" s="44">
        <v>2</v>
      </c>
      <c r="K265" s="44">
        <v>1</v>
      </c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W265" s="50">
        <f t="shared" si="9"/>
        <v>3</v>
      </c>
      <c r="X265" s="51">
        <f t="shared" si="10"/>
        <v>0</v>
      </c>
    </row>
    <row r="266" spans="1:24" s="48" customFormat="1" ht="9.6" x14ac:dyDescent="0.2">
      <c r="A266" s="42" t="s">
        <v>538</v>
      </c>
      <c r="B266" s="42" t="s">
        <v>219</v>
      </c>
      <c r="C266" s="43">
        <v>1391</v>
      </c>
      <c r="D266" s="42" t="s">
        <v>663</v>
      </c>
      <c r="E266" s="42" t="s">
        <v>538</v>
      </c>
      <c r="F266" s="42" t="s">
        <v>219</v>
      </c>
      <c r="G266" s="43" t="s">
        <v>550</v>
      </c>
      <c r="H266" s="43">
        <v>268</v>
      </c>
      <c r="I266" s="42" t="s">
        <v>714</v>
      </c>
      <c r="J266" s="44">
        <v>10</v>
      </c>
      <c r="K266" s="44">
        <v>1</v>
      </c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W266" s="50">
        <f t="shared" si="9"/>
        <v>11</v>
      </c>
      <c r="X266" s="51">
        <f t="shared" si="10"/>
        <v>0</v>
      </c>
    </row>
    <row r="267" spans="1:24" s="48" customFormat="1" ht="9.6" x14ac:dyDescent="0.2">
      <c r="A267" s="42" t="s">
        <v>538</v>
      </c>
      <c r="B267" s="42" t="s">
        <v>219</v>
      </c>
      <c r="C267" s="43">
        <v>1391</v>
      </c>
      <c r="D267" s="42" t="s">
        <v>663</v>
      </c>
      <c r="E267" s="42" t="s">
        <v>538</v>
      </c>
      <c r="F267" s="42" t="s">
        <v>219</v>
      </c>
      <c r="G267" s="43" t="s">
        <v>548</v>
      </c>
      <c r="H267" s="43">
        <v>269</v>
      </c>
      <c r="I267" s="42" t="s">
        <v>221</v>
      </c>
      <c r="J267" s="44">
        <v>0</v>
      </c>
      <c r="K267" s="44">
        <v>0</v>
      </c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W267" s="50">
        <f t="shared" si="9"/>
        <v>0</v>
      </c>
      <c r="X267" s="51">
        <f t="shared" si="10"/>
        <v>0</v>
      </c>
    </row>
    <row r="268" spans="1:24" s="48" customFormat="1" ht="9.6" x14ac:dyDescent="0.2">
      <c r="A268" s="42" t="s">
        <v>7</v>
      </c>
      <c r="B268" s="42" t="s">
        <v>105</v>
      </c>
      <c r="C268" s="43">
        <v>870</v>
      </c>
      <c r="D268" s="42" t="s">
        <v>561</v>
      </c>
      <c r="E268" s="42" t="s">
        <v>536</v>
      </c>
      <c r="F268" s="42" t="s">
        <v>436</v>
      </c>
      <c r="G268" s="43" t="s">
        <v>548</v>
      </c>
      <c r="H268" s="43">
        <v>270</v>
      </c>
      <c r="I268" s="42" t="s">
        <v>117</v>
      </c>
      <c r="J268" s="44">
        <v>2</v>
      </c>
      <c r="K268" s="44">
        <v>0</v>
      </c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W268" s="50">
        <f t="shared" si="9"/>
        <v>2</v>
      </c>
      <c r="X268" s="51">
        <f t="shared" si="10"/>
        <v>0</v>
      </c>
    </row>
    <row r="269" spans="1:24" s="48" customFormat="1" ht="9.6" x14ac:dyDescent="0.2">
      <c r="A269" s="42" t="s">
        <v>7</v>
      </c>
      <c r="B269" s="42" t="s">
        <v>243</v>
      </c>
      <c r="C269" s="43">
        <v>870</v>
      </c>
      <c r="D269" s="42" t="s">
        <v>561</v>
      </c>
      <c r="E269" s="42" t="s">
        <v>536</v>
      </c>
      <c r="F269" s="42" t="s">
        <v>243</v>
      </c>
      <c r="G269" s="43" t="s">
        <v>568</v>
      </c>
      <c r="H269" s="43">
        <v>271</v>
      </c>
      <c r="I269" s="42" t="s">
        <v>715</v>
      </c>
      <c r="J269" s="44">
        <v>13</v>
      </c>
      <c r="K269" s="44">
        <v>0</v>
      </c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W269" s="50">
        <f t="shared" si="9"/>
        <v>13</v>
      </c>
      <c r="X269" s="51">
        <f t="shared" si="10"/>
        <v>0</v>
      </c>
    </row>
    <row r="270" spans="1:24" s="48" customFormat="1" ht="9.6" x14ac:dyDescent="0.2">
      <c r="A270" s="42" t="s">
        <v>7</v>
      </c>
      <c r="B270" s="42" t="s">
        <v>243</v>
      </c>
      <c r="C270" s="43">
        <v>870</v>
      </c>
      <c r="D270" s="42" t="s">
        <v>561</v>
      </c>
      <c r="E270" s="42" t="s">
        <v>536</v>
      </c>
      <c r="F270" s="42" t="s">
        <v>243</v>
      </c>
      <c r="G270" s="43" t="s">
        <v>548</v>
      </c>
      <c r="H270" s="43">
        <v>272</v>
      </c>
      <c r="I270" s="42" t="s">
        <v>252</v>
      </c>
      <c r="J270" s="44">
        <v>0</v>
      </c>
      <c r="K270" s="44">
        <v>0</v>
      </c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W270" s="50">
        <f t="shared" si="9"/>
        <v>0</v>
      </c>
      <c r="X270" s="51">
        <f t="shared" si="10"/>
        <v>0</v>
      </c>
    </row>
    <row r="271" spans="1:24" s="48" customFormat="1" ht="9.6" x14ac:dyDescent="0.2">
      <c r="A271" s="42" t="s">
        <v>7</v>
      </c>
      <c r="B271" s="42" t="s">
        <v>8</v>
      </c>
      <c r="C271" s="43">
        <v>870</v>
      </c>
      <c r="D271" s="42" t="s">
        <v>561</v>
      </c>
      <c r="E271" s="42" t="s">
        <v>536</v>
      </c>
      <c r="F271" s="42" t="s">
        <v>436</v>
      </c>
      <c r="G271" s="43" t="s">
        <v>548</v>
      </c>
      <c r="H271" s="43">
        <v>273</v>
      </c>
      <c r="I271" s="42" t="s">
        <v>716</v>
      </c>
      <c r="J271" s="44">
        <v>4</v>
      </c>
      <c r="K271" s="44">
        <v>3</v>
      </c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W271" s="50">
        <f t="shared" si="9"/>
        <v>7</v>
      </c>
      <c r="X271" s="51">
        <f t="shared" si="10"/>
        <v>0</v>
      </c>
    </row>
    <row r="272" spans="1:24" s="48" customFormat="1" ht="9.6" x14ac:dyDescent="0.2">
      <c r="A272" s="42" t="s">
        <v>7</v>
      </c>
      <c r="B272" s="42" t="s">
        <v>52</v>
      </c>
      <c r="C272" s="43">
        <v>870</v>
      </c>
      <c r="D272" s="42" t="s">
        <v>561</v>
      </c>
      <c r="E272" s="42" t="s">
        <v>536</v>
      </c>
      <c r="F272" s="42" t="s">
        <v>52</v>
      </c>
      <c r="G272" s="43" t="s">
        <v>550</v>
      </c>
      <c r="H272" s="43">
        <v>275</v>
      </c>
      <c r="I272" s="42" t="s">
        <v>717</v>
      </c>
      <c r="J272" s="44">
        <v>12</v>
      </c>
      <c r="K272" s="44">
        <v>8</v>
      </c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W272" s="50">
        <f t="shared" si="9"/>
        <v>20</v>
      </c>
      <c r="X272" s="51">
        <f t="shared" si="10"/>
        <v>0</v>
      </c>
    </row>
    <row r="273" spans="1:24" s="48" customFormat="1" ht="9.6" x14ac:dyDescent="0.2">
      <c r="A273" s="42" t="s">
        <v>7</v>
      </c>
      <c r="B273" s="42" t="s">
        <v>105</v>
      </c>
      <c r="C273" s="43">
        <v>870</v>
      </c>
      <c r="D273" s="42" t="s">
        <v>561</v>
      </c>
      <c r="E273" s="42" t="s">
        <v>536</v>
      </c>
      <c r="F273" s="42" t="s">
        <v>52</v>
      </c>
      <c r="G273" s="43" t="s">
        <v>548</v>
      </c>
      <c r="H273" s="43">
        <v>276</v>
      </c>
      <c r="I273" s="42" t="s">
        <v>718</v>
      </c>
      <c r="J273" s="44">
        <v>1</v>
      </c>
      <c r="K273" s="44">
        <v>0</v>
      </c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W273" s="50">
        <f t="shared" si="9"/>
        <v>1</v>
      </c>
      <c r="X273" s="51">
        <f t="shared" si="10"/>
        <v>0</v>
      </c>
    </row>
    <row r="274" spans="1:24" s="48" customFormat="1" ht="9.6" x14ac:dyDescent="0.2">
      <c r="A274" s="42" t="s">
        <v>7</v>
      </c>
      <c r="B274" s="42" t="s">
        <v>84</v>
      </c>
      <c r="C274" s="43">
        <v>870</v>
      </c>
      <c r="D274" s="42" t="s">
        <v>561</v>
      </c>
      <c r="E274" s="42" t="s">
        <v>512</v>
      </c>
      <c r="F274" s="42" t="s">
        <v>83</v>
      </c>
      <c r="G274" s="43" t="s">
        <v>548</v>
      </c>
      <c r="H274" s="43">
        <v>277</v>
      </c>
      <c r="I274" s="42" t="s">
        <v>87</v>
      </c>
      <c r="J274" s="44">
        <v>0</v>
      </c>
      <c r="K274" s="44">
        <v>0</v>
      </c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W274" s="50">
        <f t="shared" si="9"/>
        <v>0</v>
      </c>
      <c r="X274" s="51">
        <f t="shared" si="10"/>
        <v>0</v>
      </c>
    </row>
    <row r="275" spans="1:24" s="48" customFormat="1" ht="9.6" x14ac:dyDescent="0.2">
      <c r="A275" s="42" t="s">
        <v>15</v>
      </c>
      <c r="B275" s="42" t="s">
        <v>388</v>
      </c>
      <c r="C275" s="43">
        <v>870</v>
      </c>
      <c r="D275" s="42" t="s">
        <v>561</v>
      </c>
      <c r="E275" s="42" t="s">
        <v>512</v>
      </c>
      <c r="F275" s="42" t="s">
        <v>389</v>
      </c>
      <c r="G275" s="43" t="s">
        <v>548</v>
      </c>
      <c r="H275" s="43">
        <v>278</v>
      </c>
      <c r="I275" s="42" t="s">
        <v>387</v>
      </c>
      <c r="J275" s="44">
        <v>0</v>
      </c>
      <c r="K275" s="44">
        <v>0</v>
      </c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W275" s="50">
        <f t="shared" si="9"/>
        <v>0</v>
      </c>
      <c r="X275" s="51">
        <f t="shared" si="10"/>
        <v>0</v>
      </c>
    </row>
    <row r="276" spans="1:24" s="48" customFormat="1" ht="9.6" x14ac:dyDescent="0.2">
      <c r="A276" s="42" t="s">
        <v>7</v>
      </c>
      <c r="B276" s="42" t="s">
        <v>165</v>
      </c>
      <c r="C276" s="43">
        <v>870</v>
      </c>
      <c r="D276" s="42" t="s">
        <v>561</v>
      </c>
      <c r="E276" s="42" t="s">
        <v>512</v>
      </c>
      <c r="F276" s="42" t="s">
        <v>165</v>
      </c>
      <c r="G276" s="43" t="s">
        <v>548</v>
      </c>
      <c r="H276" s="43">
        <v>279</v>
      </c>
      <c r="I276" s="42" t="s">
        <v>168</v>
      </c>
      <c r="J276" s="44">
        <v>1</v>
      </c>
      <c r="K276" s="44">
        <v>3</v>
      </c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W276" s="50">
        <f t="shared" si="9"/>
        <v>4</v>
      </c>
      <c r="X276" s="51">
        <f t="shared" si="10"/>
        <v>0</v>
      </c>
    </row>
    <row r="277" spans="1:24" s="48" customFormat="1" ht="9.6" x14ac:dyDescent="0.2">
      <c r="A277" s="42" t="s">
        <v>7</v>
      </c>
      <c r="B277" s="42" t="s">
        <v>165</v>
      </c>
      <c r="C277" s="43">
        <v>870</v>
      </c>
      <c r="D277" s="42" t="s">
        <v>561</v>
      </c>
      <c r="E277" s="42" t="s">
        <v>512</v>
      </c>
      <c r="F277" s="42" t="s">
        <v>165</v>
      </c>
      <c r="G277" s="43" t="s">
        <v>548</v>
      </c>
      <c r="H277" s="43">
        <v>280</v>
      </c>
      <c r="I277" s="42" t="s">
        <v>719</v>
      </c>
      <c r="J277" s="44">
        <v>0</v>
      </c>
      <c r="K277" s="44">
        <v>3</v>
      </c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W277" s="50">
        <f t="shared" si="9"/>
        <v>3</v>
      </c>
      <c r="X277" s="51">
        <f t="shared" si="10"/>
        <v>0</v>
      </c>
    </row>
    <row r="278" spans="1:24" s="48" customFormat="1" ht="9.6" x14ac:dyDescent="0.2">
      <c r="A278" s="42" t="s">
        <v>7</v>
      </c>
      <c r="B278" s="42" t="s">
        <v>165</v>
      </c>
      <c r="C278" s="43">
        <v>870</v>
      </c>
      <c r="D278" s="42" t="s">
        <v>561</v>
      </c>
      <c r="E278" s="42" t="s">
        <v>512</v>
      </c>
      <c r="F278" s="42" t="s">
        <v>165</v>
      </c>
      <c r="G278" s="43" t="s">
        <v>548</v>
      </c>
      <c r="H278" s="43">
        <v>281</v>
      </c>
      <c r="I278" s="42" t="s">
        <v>170</v>
      </c>
      <c r="J278" s="44">
        <v>1</v>
      </c>
      <c r="K278" s="44">
        <v>4</v>
      </c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W278" s="50">
        <f t="shared" si="9"/>
        <v>5</v>
      </c>
      <c r="X278" s="51">
        <f t="shared" si="10"/>
        <v>0</v>
      </c>
    </row>
    <row r="279" spans="1:24" s="48" customFormat="1" ht="9.6" x14ac:dyDescent="0.2">
      <c r="A279" s="42" t="s">
        <v>7</v>
      </c>
      <c r="B279" s="42" t="s">
        <v>165</v>
      </c>
      <c r="C279" s="43">
        <v>870</v>
      </c>
      <c r="D279" s="42" t="s">
        <v>561</v>
      </c>
      <c r="E279" s="42" t="s">
        <v>512</v>
      </c>
      <c r="F279" s="42" t="s">
        <v>165</v>
      </c>
      <c r="G279" s="43" t="s">
        <v>548</v>
      </c>
      <c r="H279" s="43">
        <v>282</v>
      </c>
      <c r="I279" s="42" t="s">
        <v>166</v>
      </c>
      <c r="J279" s="44">
        <v>1</v>
      </c>
      <c r="K279" s="44">
        <v>0</v>
      </c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W279" s="50">
        <f t="shared" si="9"/>
        <v>1</v>
      </c>
      <c r="X279" s="51">
        <f t="shared" si="10"/>
        <v>0</v>
      </c>
    </row>
    <row r="280" spans="1:24" s="48" customFormat="1" ht="9.6" x14ac:dyDescent="0.2">
      <c r="A280" s="42" t="s">
        <v>7</v>
      </c>
      <c r="B280" s="42" t="s">
        <v>184</v>
      </c>
      <c r="C280" s="43">
        <v>870</v>
      </c>
      <c r="D280" s="42" t="s">
        <v>561</v>
      </c>
      <c r="E280" s="42" t="s">
        <v>512</v>
      </c>
      <c r="F280" s="42" t="s">
        <v>183</v>
      </c>
      <c r="G280" s="43" t="s">
        <v>548</v>
      </c>
      <c r="H280" s="43">
        <v>283</v>
      </c>
      <c r="I280" s="42" t="s">
        <v>190</v>
      </c>
      <c r="J280" s="44">
        <v>1</v>
      </c>
      <c r="K280" s="44">
        <v>0</v>
      </c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W280" s="50">
        <f t="shared" si="9"/>
        <v>1</v>
      </c>
      <c r="X280" s="51">
        <f t="shared" si="10"/>
        <v>0</v>
      </c>
    </row>
    <row r="281" spans="1:24" s="48" customFormat="1" ht="9.6" x14ac:dyDescent="0.2">
      <c r="A281" s="42" t="s">
        <v>7</v>
      </c>
      <c r="B281" s="42" t="s">
        <v>184</v>
      </c>
      <c r="C281" s="43">
        <v>870</v>
      </c>
      <c r="D281" s="42" t="s">
        <v>561</v>
      </c>
      <c r="E281" s="42" t="s">
        <v>512</v>
      </c>
      <c r="F281" s="42" t="s">
        <v>183</v>
      </c>
      <c r="G281" s="43" t="s">
        <v>548</v>
      </c>
      <c r="H281" s="43">
        <v>284</v>
      </c>
      <c r="I281" s="42" t="s">
        <v>187</v>
      </c>
      <c r="J281" s="44">
        <v>6</v>
      </c>
      <c r="K281" s="44">
        <v>1</v>
      </c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W281" s="50">
        <f t="shared" si="9"/>
        <v>7</v>
      </c>
      <c r="X281" s="51">
        <f t="shared" si="10"/>
        <v>0</v>
      </c>
    </row>
    <row r="282" spans="1:24" s="48" customFormat="1" ht="9.6" x14ac:dyDescent="0.2">
      <c r="A282" s="42" t="s">
        <v>7</v>
      </c>
      <c r="B282" s="42" t="s">
        <v>184</v>
      </c>
      <c r="C282" s="43">
        <v>870</v>
      </c>
      <c r="D282" s="42" t="s">
        <v>561</v>
      </c>
      <c r="E282" s="42" t="s">
        <v>512</v>
      </c>
      <c r="F282" s="42" t="s">
        <v>183</v>
      </c>
      <c r="G282" s="43" t="s">
        <v>568</v>
      </c>
      <c r="H282" s="43">
        <v>285</v>
      </c>
      <c r="I282" s="42" t="s">
        <v>720</v>
      </c>
      <c r="J282" s="44">
        <v>4</v>
      </c>
      <c r="K282" s="44">
        <v>0</v>
      </c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W282" s="50">
        <f t="shared" si="9"/>
        <v>4</v>
      </c>
      <c r="X282" s="51">
        <f t="shared" si="10"/>
        <v>0</v>
      </c>
    </row>
    <row r="283" spans="1:24" s="48" customFormat="1" ht="9.6" x14ac:dyDescent="0.2">
      <c r="A283" s="42" t="s">
        <v>7</v>
      </c>
      <c r="B283" s="42" t="s">
        <v>184</v>
      </c>
      <c r="C283" s="43">
        <v>870</v>
      </c>
      <c r="D283" s="42" t="s">
        <v>561</v>
      </c>
      <c r="E283" s="42" t="s">
        <v>512</v>
      </c>
      <c r="F283" s="42" t="s">
        <v>183</v>
      </c>
      <c r="G283" s="43" t="s">
        <v>548</v>
      </c>
      <c r="H283" s="43">
        <v>286</v>
      </c>
      <c r="I283" s="42" t="s">
        <v>721</v>
      </c>
      <c r="J283" s="44">
        <v>1</v>
      </c>
      <c r="K283" s="44">
        <v>2</v>
      </c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W283" s="50">
        <f t="shared" si="9"/>
        <v>3</v>
      </c>
      <c r="X283" s="51">
        <f t="shared" si="10"/>
        <v>0</v>
      </c>
    </row>
    <row r="284" spans="1:24" s="48" customFormat="1" ht="9.6" x14ac:dyDescent="0.2">
      <c r="A284" s="42" t="s">
        <v>256</v>
      </c>
      <c r="B284" s="42" t="s">
        <v>342</v>
      </c>
      <c r="C284" s="43">
        <v>870</v>
      </c>
      <c r="D284" s="42" t="s">
        <v>561</v>
      </c>
      <c r="E284" s="42" t="s">
        <v>512</v>
      </c>
      <c r="F284" s="42" t="s">
        <v>256</v>
      </c>
      <c r="G284" s="43" t="s">
        <v>548</v>
      </c>
      <c r="H284" s="43">
        <v>287</v>
      </c>
      <c r="I284" s="42" t="s">
        <v>341</v>
      </c>
      <c r="J284" s="44">
        <v>1</v>
      </c>
      <c r="K284" s="44">
        <v>0</v>
      </c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W284" s="50">
        <f t="shared" si="9"/>
        <v>1</v>
      </c>
      <c r="X284" s="51">
        <f t="shared" si="10"/>
        <v>0</v>
      </c>
    </row>
    <row r="285" spans="1:24" s="48" customFormat="1" ht="9.6" x14ac:dyDescent="0.2">
      <c r="A285" s="42" t="s">
        <v>195</v>
      </c>
      <c r="B285" s="42" t="s">
        <v>374</v>
      </c>
      <c r="C285" s="43">
        <v>1714</v>
      </c>
      <c r="D285" s="42" t="s">
        <v>602</v>
      </c>
      <c r="E285" s="42" t="s">
        <v>195</v>
      </c>
      <c r="F285" s="42" t="s">
        <v>376</v>
      </c>
      <c r="G285" s="43" t="s">
        <v>568</v>
      </c>
      <c r="H285" s="43">
        <v>288</v>
      </c>
      <c r="I285" s="42" t="s">
        <v>373</v>
      </c>
      <c r="J285" s="44">
        <v>1</v>
      </c>
      <c r="K285" s="44">
        <v>0</v>
      </c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W285" s="50">
        <f t="shared" si="9"/>
        <v>1</v>
      </c>
      <c r="X285" s="51">
        <f t="shared" si="10"/>
        <v>0</v>
      </c>
    </row>
    <row r="286" spans="1:24" s="48" customFormat="1" ht="9.6" x14ac:dyDescent="0.2">
      <c r="A286" s="42" t="s">
        <v>195</v>
      </c>
      <c r="B286" s="42" t="s">
        <v>348</v>
      </c>
      <c r="C286" s="43">
        <v>1714</v>
      </c>
      <c r="D286" s="42" t="s">
        <v>602</v>
      </c>
      <c r="E286" s="42" t="s">
        <v>195</v>
      </c>
      <c r="F286" s="42" t="s">
        <v>352</v>
      </c>
      <c r="G286" s="43" t="s">
        <v>548</v>
      </c>
      <c r="H286" s="43">
        <v>289</v>
      </c>
      <c r="I286" s="42" t="s">
        <v>353</v>
      </c>
      <c r="J286" s="44">
        <v>0</v>
      </c>
      <c r="K286" s="44">
        <v>0</v>
      </c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W286" s="50">
        <f t="shared" si="9"/>
        <v>0</v>
      </c>
      <c r="X286" s="51">
        <f t="shared" si="10"/>
        <v>0</v>
      </c>
    </row>
    <row r="287" spans="1:24" s="48" customFormat="1" ht="9.6" x14ac:dyDescent="0.2">
      <c r="A287" s="42" t="s">
        <v>594</v>
      </c>
      <c r="B287" s="42" t="s">
        <v>296</v>
      </c>
      <c r="C287" s="43">
        <v>870</v>
      </c>
      <c r="D287" s="42" t="s">
        <v>561</v>
      </c>
      <c r="E287" s="42" t="s">
        <v>261</v>
      </c>
      <c r="F287" s="42" t="s">
        <v>296</v>
      </c>
      <c r="G287" s="43" t="s">
        <v>548</v>
      </c>
      <c r="H287" s="43">
        <v>290</v>
      </c>
      <c r="I287" s="42" t="s">
        <v>299</v>
      </c>
      <c r="J287" s="44">
        <v>3</v>
      </c>
      <c r="K287" s="44">
        <v>1</v>
      </c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W287" s="50">
        <f t="shared" si="9"/>
        <v>4</v>
      </c>
      <c r="X287" s="51">
        <f t="shared" si="10"/>
        <v>0</v>
      </c>
    </row>
    <row r="288" spans="1:24" s="48" customFormat="1" ht="9.6" x14ac:dyDescent="0.2">
      <c r="A288" s="42" t="s">
        <v>594</v>
      </c>
      <c r="B288" s="42" t="s">
        <v>391</v>
      </c>
      <c r="C288" s="43">
        <v>870</v>
      </c>
      <c r="D288" s="42" t="s">
        <v>561</v>
      </c>
      <c r="E288" s="42" t="s">
        <v>261</v>
      </c>
      <c r="F288" s="42" t="s">
        <v>438</v>
      </c>
      <c r="G288" s="43" t="s">
        <v>550</v>
      </c>
      <c r="H288" s="43">
        <v>291</v>
      </c>
      <c r="I288" s="42" t="s">
        <v>722</v>
      </c>
      <c r="J288" s="44">
        <v>6</v>
      </c>
      <c r="K288" s="44">
        <v>3</v>
      </c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W288" s="50">
        <f t="shared" si="9"/>
        <v>9</v>
      </c>
      <c r="X288" s="51">
        <f t="shared" si="10"/>
        <v>0</v>
      </c>
    </row>
    <row r="289" spans="1:24" s="48" customFormat="1" ht="9.6" x14ac:dyDescent="0.2">
      <c r="A289" s="42" t="s">
        <v>594</v>
      </c>
      <c r="B289" s="42" t="s">
        <v>261</v>
      </c>
      <c r="C289" s="43">
        <v>870</v>
      </c>
      <c r="D289" s="42" t="s">
        <v>561</v>
      </c>
      <c r="E289" s="42" t="s">
        <v>261</v>
      </c>
      <c r="F289" s="42" t="s">
        <v>438</v>
      </c>
      <c r="G289" s="43" t="s">
        <v>548</v>
      </c>
      <c r="H289" s="43">
        <v>292</v>
      </c>
      <c r="I289" s="42" t="s">
        <v>723</v>
      </c>
      <c r="J289" s="44">
        <v>0</v>
      </c>
      <c r="K289" s="44">
        <v>0</v>
      </c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W289" s="50">
        <f t="shared" si="9"/>
        <v>0</v>
      </c>
      <c r="X289" s="51">
        <f t="shared" si="10"/>
        <v>0</v>
      </c>
    </row>
    <row r="290" spans="1:24" s="48" customFormat="1" ht="9.6" x14ac:dyDescent="0.2">
      <c r="A290" s="42" t="s">
        <v>15</v>
      </c>
      <c r="B290" s="42" t="s">
        <v>15</v>
      </c>
      <c r="C290" s="43">
        <v>870</v>
      </c>
      <c r="D290" s="42" t="s">
        <v>561</v>
      </c>
      <c r="E290" s="42" t="s">
        <v>15</v>
      </c>
      <c r="F290" s="42" t="s">
        <v>15</v>
      </c>
      <c r="G290" s="43" t="s">
        <v>548</v>
      </c>
      <c r="H290" s="43">
        <v>293</v>
      </c>
      <c r="I290" s="42" t="s">
        <v>272</v>
      </c>
      <c r="J290" s="44">
        <v>0</v>
      </c>
      <c r="K290" s="44">
        <v>0</v>
      </c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W290" s="50">
        <f t="shared" si="9"/>
        <v>0</v>
      </c>
      <c r="X290" s="51">
        <f t="shared" si="10"/>
        <v>0</v>
      </c>
    </row>
    <row r="291" spans="1:24" s="48" customFormat="1" ht="9.6" x14ac:dyDescent="0.2">
      <c r="A291" s="42" t="s">
        <v>70</v>
      </c>
      <c r="B291" s="42" t="s">
        <v>71</v>
      </c>
      <c r="C291" s="43">
        <v>1672</v>
      </c>
      <c r="D291" s="42" t="s">
        <v>630</v>
      </c>
      <c r="E291" s="42" t="s">
        <v>70</v>
      </c>
      <c r="F291" s="42" t="s">
        <v>71</v>
      </c>
      <c r="G291" s="43" t="s">
        <v>548</v>
      </c>
      <c r="H291" s="43">
        <v>294</v>
      </c>
      <c r="I291" s="42" t="s">
        <v>724</v>
      </c>
      <c r="J291" s="44">
        <v>0</v>
      </c>
      <c r="K291" s="44">
        <v>0</v>
      </c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W291" s="50">
        <f t="shared" si="9"/>
        <v>0</v>
      </c>
      <c r="X291" s="51">
        <f t="shared" si="10"/>
        <v>0</v>
      </c>
    </row>
    <row r="292" spans="1:24" s="48" customFormat="1" ht="9.6" x14ac:dyDescent="0.2">
      <c r="A292" s="42" t="s">
        <v>70</v>
      </c>
      <c r="B292" s="42" t="s">
        <v>71</v>
      </c>
      <c r="C292" s="43">
        <v>1672</v>
      </c>
      <c r="D292" s="42" t="s">
        <v>630</v>
      </c>
      <c r="E292" s="42" t="s">
        <v>70</v>
      </c>
      <c r="F292" s="42" t="s">
        <v>71</v>
      </c>
      <c r="G292" s="43" t="s">
        <v>548</v>
      </c>
      <c r="H292" s="43">
        <v>295</v>
      </c>
      <c r="I292" s="42" t="s">
        <v>725</v>
      </c>
      <c r="J292" s="44">
        <v>0</v>
      </c>
      <c r="K292" s="44">
        <v>0</v>
      </c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W292" s="50">
        <f t="shared" si="9"/>
        <v>0</v>
      </c>
      <c r="X292" s="51">
        <f t="shared" si="10"/>
        <v>0</v>
      </c>
    </row>
    <row r="293" spans="1:24" s="48" customFormat="1" ht="9.6" x14ac:dyDescent="0.2">
      <c r="A293" s="42" t="s">
        <v>70</v>
      </c>
      <c r="B293" s="42" t="s">
        <v>315</v>
      </c>
      <c r="C293" s="43">
        <v>1672</v>
      </c>
      <c r="D293" s="42" t="s">
        <v>630</v>
      </c>
      <c r="E293" s="42" t="s">
        <v>70</v>
      </c>
      <c r="F293" s="42" t="s">
        <v>315</v>
      </c>
      <c r="G293" s="43" t="s">
        <v>548</v>
      </c>
      <c r="H293" s="43">
        <v>296</v>
      </c>
      <c r="I293" s="42" t="s">
        <v>319</v>
      </c>
      <c r="J293" s="44">
        <v>5</v>
      </c>
      <c r="K293" s="44">
        <v>2</v>
      </c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W293" s="50">
        <f t="shared" si="9"/>
        <v>7</v>
      </c>
      <c r="X293" s="51">
        <f t="shared" si="10"/>
        <v>0</v>
      </c>
    </row>
    <row r="294" spans="1:24" s="48" customFormat="1" ht="9.6" x14ac:dyDescent="0.2">
      <c r="A294" s="42" t="s">
        <v>70</v>
      </c>
      <c r="B294" s="42" t="s">
        <v>315</v>
      </c>
      <c r="C294" s="43">
        <v>1672</v>
      </c>
      <c r="D294" s="42" t="s">
        <v>630</v>
      </c>
      <c r="E294" s="42" t="s">
        <v>70</v>
      </c>
      <c r="F294" s="42" t="s">
        <v>315</v>
      </c>
      <c r="G294" s="43" t="s">
        <v>548</v>
      </c>
      <c r="H294" s="43">
        <v>297</v>
      </c>
      <c r="I294" s="42" t="s">
        <v>726</v>
      </c>
      <c r="J294" s="44">
        <v>0</v>
      </c>
      <c r="K294" s="44">
        <v>5</v>
      </c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W294" s="50">
        <f t="shared" si="9"/>
        <v>5</v>
      </c>
      <c r="X294" s="51">
        <f t="shared" si="10"/>
        <v>0</v>
      </c>
    </row>
    <row r="295" spans="1:24" s="48" customFormat="1" ht="9.6" x14ac:dyDescent="0.2">
      <c r="A295" s="42" t="s">
        <v>70</v>
      </c>
      <c r="B295" s="42" t="s">
        <v>211</v>
      </c>
      <c r="C295" s="43">
        <v>1672</v>
      </c>
      <c r="D295" s="42" t="s">
        <v>630</v>
      </c>
      <c r="E295" s="42" t="s">
        <v>70</v>
      </c>
      <c r="F295" s="42" t="s">
        <v>71</v>
      </c>
      <c r="G295" s="43" t="s">
        <v>548</v>
      </c>
      <c r="H295" s="43">
        <v>298</v>
      </c>
      <c r="I295" s="42" t="s">
        <v>727</v>
      </c>
      <c r="J295" s="44">
        <v>0</v>
      </c>
      <c r="K295" s="44">
        <v>0</v>
      </c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W295" s="50">
        <f t="shared" si="9"/>
        <v>0</v>
      </c>
      <c r="X295" s="51">
        <f t="shared" si="10"/>
        <v>0</v>
      </c>
    </row>
    <row r="296" spans="1:24" s="48" customFormat="1" ht="9.6" x14ac:dyDescent="0.2">
      <c r="A296" s="42" t="s">
        <v>454</v>
      </c>
      <c r="B296" s="42" t="s">
        <v>334</v>
      </c>
      <c r="C296" s="43">
        <v>871</v>
      </c>
      <c r="D296" s="42" t="s">
        <v>651</v>
      </c>
      <c r="E296" s="42" t="s">
        <v>454</v>
      </c>
      <c r="F296" s="42" t="s">
        <v>334</v>
      </c>
      <c r="G296" s="43" t="s">
        <v>548</v>
      </c>
      <c r="H296" s="43">
        <v>299</v>
      </c>
      <c r="I296" s="42" t="s">
        <v>728</v>
      </c>
      <c r="J296" s="44">
        <v>0</v>
      </c>
      <c r="K296" s="44">
        <v>1</v>
      </c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W296" s="50">
        <f t="shared" si="9"/>
        <v>1</v>
      </c>
      <c r="X296" s="51">
        <f t="shared" si="10"/>
        <v>0</v>
      </c>
    </row>
    <row r="297" spans="1:24" s="48" customFormat="1" ht="9.6" x14ac:dyDescent="0.2">
      <c r="A297" s="42" t="s">
        <v>454</v>
      </c>
      <c r="B297" s="42" t="s">
        <v>334</v>
      </c>
      <c r="C297" s="43">
        <v>871</v>
      </c>
      <c r="D297" s="42" t="s">
        <v>651</v>
      </c>
      <c r="E297" s="42" t="s">
        <v>454</v>
      </c>
      <c r="F297" s="42" t="s">
        <v>334</v>
      </c>
      <c r="G297" s="43" t="s">
        <v>548</v>
      </c>
      <c r="H297" s="43">
        <v>300</v>
      </c>
      <c r="I297" s="42" t="s">
        <v>729</v>
      </c>
      <c r="J297" s="44">
        <v>1</v>
      </c>
      <c r="K297" s="44">
        <v>0</v>
      </c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W297" s="50">
        <f t="shared" si="9"/>
        <v>1</v>
      </c>
      <c r="X297" s="51">
        <f t="shared" si="10"/>
        <v>0</v>
      </c>
    </row>
    <row r="298" spans="1:24" s="48" customFormat="1" ht="9.6" x14ac:dyDescent="0.2">
      <c r="A298" s="42" t="s">
        <v>454</v>
      </c>
      <c r="B298" s="42" t="s">
        <v>334</v>
      </c>
      <c r="C298" s="43">
        <v>871</v>
      </c>
      <c r="D298" s="42" t="s">
        <v>651</v>
      </c>
      <c r="E298" s="42" t="s">
        <v>454</v>
      </c>
      <c r="F298" s="42" t="s">
        <v>334</v>
      </c>
      <c r="G298" s="43" t="s">
        <v>548</v>
      </c>
      <c r="H298" s="43">
        <v>301</v>
      </c>
      <c r="I298" s="42" t="s">
        <v>730</v>
      </c>
      <c r="J298" s="44">
        <v>1</v>
      </c>
      <c r="K298" s="44">
        <v>0</v>
      </c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W298" s="50">
        <f t="shared" si="9"/>
        <v>1</v>
      </c>
      <c r="X298" s="51">
        <f t="shared" si="10"/>
        <v>0</v>
      </c>
    </row>
    <row r="299" spans="1:24" s="48" customFormat="1" ht="9.6" x14ac:dyDescent="0.2">
      <c r="A299" s="42" t="s">
        <v>454</v>
      </c>
      <c r="B299" s="42" t="s">
        <v>32</v>
      </c>
      <c r="C299" s="43">
        <v>871</v>
      </c>
      <c r="D299" s="42" t="s">
        <v>651</v>
      </c>
      <c r="E299" s="42" t="s">
        <v>454</v>
      </c>
      <c r="F299" s="42" t="s">
        <v>32</v>
      </c>
      <c r="G299" s="43" t="s">
        <v>548</v>
      </c>
      <c r="H299" s="43">
        <v>302</v>
      </c>
      <c r="I299" s="42" t="s">
        <v>731</v>
      </c>
      <c r="J299" s="44">
        <v>1</v>
      </c>
      <c r="K299" s="44">
        <v>2</v>
      </c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W299" s="50">
        <f t="shared" si="9"/>
        <v>3</v>
      </c>
      <c r="X299" s="51">
        <f t="shared" si="10"/>
        <v>0</v>
      </c>
    </row>
    <row r="300" spans="1:24" s="48" customFormat="1" ht="9.6" x14ac:dyDescent="0.2">
      <c r="A300" s="42" t="s">
        <v>454</v>
      </c>
      <c r="B300" s="42" t="s">
        <v>32</v>
      </c>
      <c r="C300" s="43">
        <v>871</v>
      </c>
      <c r="D300" s="42" t="s">
        <v>651</v>
      </c>
      <c r="E300" s="42" t="s">
        <v>454</v>
      </c>
      <c r="F300" s="42" t="s">
        <v>396</v>
      </c>
      <c r="G300" s="43" t="s">
        <v>548</v>
      </c>
      <c r="H300" s="43">
        <v>303</v>
      </c>
      <c r="I300" s="42" t="s">
        <v>732</v>
      </c>
      <c r="J300" s="44">
        <v>0</v>
      </c>
      <c r="K300" s="44">
        <v>13</v>
      </c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W300" s="50">
        <f t="shared" si="9"/>
        <v>13</v>
      </c>
      <c r="X300" s="51">
        <f t="shared" si="10"/>
        <v>0</v>
      </c>
    </row>
    <row r="301" spans="1:24" s="48" customFormat="1" ht="9.6" x14ac:dyDescent="0.2">
      <c r="A301" s="42" t="s">
        <v>454</v>
      </c>
      <c r="B301" s="42" t="s">
        <v>32</v>
      </c>
      <c r="C301" s="43">
        <v>871</v>
      </c>
      <c r="D301" s="42" t="s">
        <v>651</v>
      </c>
      <c r="E301" s="42" t="s">
        <v>454</v>
      </c>
      <c r="F301" s="42" t="s">
        <v>32</v>
      </c>
      <c r="G301" s="43" t="s">
        <v>548</v>
      </c>
      <c r="H301" s="43">
        <v>304</v>
      </c>
      <c r="I301" s="42" t="s">
        <v>733</v>
      </c>
      <c r="J301" s="44">
        <v>0</v>
      </c>
      <c r="K301" s="44">
        <v>0</v>
      </c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9"/>
      <c r="W301" s="50">
        <f t="shared" si="9"/>
        <v>0</v>
      </c>
      <c r="X301" s="51">
        <f t="shared" si="10"/>
        <v>0</v>
      </c>
    </row>
    <row r="302" spans="1:24" s="48" customFormat="1" ht="9.6" x14ac:dyDescent="0.2">
      <c r="A302" s="42" t="s">
        <v>538</v>
      </c>
      <c r="B302" s="42" t="s">
        <v>145</v>
      </c>
      <c r="C302" s="43">
        <v>1391</v>
      </c>
      <c r="D302" s="42" t="s">
        <v>663</v>
      </c>
      <c r="E302" s="42" t="s">
        <v>538</v>
      </c>
      <c r="F302" s="42" t="s">
        <v>145</v>
      </c>
      <c r="G302" s="43" t="s">
        <v>548</v>
      </c>
      <c r="H302" s="43">
        <v>305</v>
      </c>
      <c r="I302" s="42" t="s">
        <v>148</v>
      </c>
      <c r="J302" s="44">
        <v>0</v>
      </c>
      <c r="K302" s="44">
        <v>0</v>
      </c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9"/>
      <c r="W302" s="50">
        <f t="shared" si="9"/>
        <v>0</v>
      </c>
      <c r="X302" s="51">
        <f t="shared" si="10"/>
        <v>0</v>
      </c>
    </row>
    <row r="303" spans="1:24" s="48" customFormat="1" ht="9.6" x14ac:dyDescent="0.2">
      <c r="A303" s="42" t="s">
        <v>538</v>
      </c>
      <c r="B303" s="42" t="s">
        <v>22</v>
      </c>
      <c r="C303" s="43">
        <v>1391</v>
      </c>
      <c r="D303" s="42" t="s">
        <v>663</v>
      </c>
      <c r="E303" s="42" t="s">
        <v>538</v>
      </c>
      <c r="F303" s="42" t="s">
        <v>22</v>
      </c>
      <c r="G303" s="43" t="s">
        <v>548</v>
      </c>
      <c r="H303" s="43">
        <v>307</v>
      </c>
      <c r="I303" s="42" t="s">
        <v>27</v>
      </c>
      <c r="J303" s="44">
        <v>1</v>
      </c>
      <c r="K303" s="44">
        <v>0</v>
      </c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9"/>
      <c r="W303" s="50">
        <f t="shared" si="9"/>
        <v>1</v>
      </c>
      <c r="X303" s="51">
        <f t="shared" si="10"/>
        <v>0</v>
      </c>
    </row>
    <row r="304" spans="1:24" s="48" customFormat="1" ht="9.6" x14ac:dyDescent="0.2">
      <c r="A304" s="42" t="s">
        <v>538</v>
      </c>
      <c r="B304" s="42" t="s">
        <v>49</v>
      </c>
      <c r="C304" s="43">
        <v>1391</v>
      </c>
      <c r="D304" s="42" t="s">
        <v>663</v>
      </c>
      <c r="E304" s="42" t="s">
        <v>538</v>
      </c>
      <c r="F304" s="42" t="s">
        <v>49</v>
      </c>
      <c r="G304" s="43" t="s">
        <v>548</v>
      </c>
      <c r="H304" s="43">
        <v>6687</v>
      </c>
      <c r="I304" s="42" t="s">
        <v>734</v>
      </c>
      <c r="J304" s="44">
        <v>2</v>
      </c>
      <c r="K304" s="44">
        <v>0</v>
      </c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9"/>
      <c r="W304" s="50">
        <f t="shared" si="9"/>
        <v>2</v>
      </c>
      <c r="X304" s="51">
        <f t="shared" si="10"/>
        <v>0</v>
      </c>
    </row>
    <row r="305" spans="1:24" s="48" customFormat="1" ht="9.6" x14ac:dyDescent="0.2">
      <c r="A305" s="42" t="s">
        <v>538</v>
      </c>
      <c r="B305" s="42" t="s">
        <v>145</v>
      </c>
      <c r="C305" s="43">
        <v>1391</v>
      </c>
      <c r="D305" s="42" t="s">
        <v>663</v>
      </c>
      <c r="E305" s="42" t="s">
        <v>538</v>
      </c>
      <c r="F305" s="42" t="s">
        <v>145</v>
      </c>
      <c r="G305" s="43" t="s">
        <v>548</v>
      </c>
      <c r="H305" s="43">
        <v>6688</v>
      </c>
      <c r="I305" s="42" t="s">
        <v>153</v>
      </c>
      <c r="J305" s="44">
        <v>2</v>
      </c>
      <c r="K305" s="44">
        <v>0</v>
      </c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9"/>
      <c r="W305" s="50">
        <f t="shared" si="9"/>
        <v>2</v>
      </c>
      <c r="X305" s="51">
        <f t="shared" si="10"/>
        <v>0</v>
      </c>
    </row>
    <row r="306" spans="1:24" s="48" customFormat="1" ht="9.6" x14ac:dyDescent="0.2">
      <c r="A306" s="42" t="s">
        <v>594</v>
      </c>
      <c r="B306" s="42" t="s">
        <v>230</v>
      </c>
      <c r="C306" s="43">
        <v>870</v>
      </c>
      <c r="D306" s="42" t="s">
        <v>561</v>
      </c>
      <c r="E306" s="42" t="s">
        <v>261</v>
      </c>
      <c r="F306" s="42" t="s">
        <v>439</v>
      </c>
      <c r="G306" s="43" t="s">
        <v>548</v>
      </c>
      <c r="H306" s="43">
        <v>6689</v>
      </c>
      <c r="I306" s="42" t="s">
        <v>232</v>
      </c>
      <c r="J306" s="44">
        <v>5</v>
      </c>
      <c r="K306" s="44">
        <v>3</v>
      </c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9"/>
      <c r="W306" s="50">
        <f t="shared" si="9"/>
        <v>8</v>
      </c>
      <c r="X306" s="51">
        <f t="shared" si="10"/>
        <v>0</v>
      </c>
    </row>
    <row r="307" spans="1:24" s="48" customFormat="1" ht="9.6" x14ac:dyDescent="0.2">
      <c r="A307" s="42" t="s">
        <v>15</v>
      </c>
      <c r="B307" s="42" t="s">
        <v>155</v>
      </c>
      <c r="C307" s="43">
        <v>870</v>
      </c>
      <c r="D307" s="42" t="s">
        <v>561</v>
      </c>
      <c r="E307" s="42" t="s">
        <v>15</v>
      </c>
      <c r="F307" s="42" t="s">
        <v>15</v>
      </c>
      <c r="G307" s="43" t="s">
        <v>548</v>
      </c>
      <c r="H307" s="43">
        <v>6690</v>
      </c>
      <c r="I307" s="42" t="s">
        <v>163</v>
      </c>
      <c r="J307" s="44">
        <v>0</v>
      </c>
      <c r="K307" s="44">
        <v>0</v>
      </c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9"/>
      <c r="W307" s="50">
        <f t="shared" si="9"/>
        <v>0</v>
      </c>
      <c r="X307" s="51">
        <f t="shared" si="10"/>
        <v>0</v>
      </c>
    </row>
    <row r="308" spans="1:24" s="48" customFormat="1" ht="9.6" x14ac:dyDescent="0.2">
      <c r="A308" s="42" t="s">
        <v>454</v>
      </c>
      <c r="B308" s="42" t="s">
        <v>396</v>
      </c>
      <c r="C308" s="43">
        <v>871</v>
      </c>
      <c r="D308" s="42" t="s">
        <v>651</v>
      </c>
      <c r="E308" s="42" t="s">
        <v>454</v>
      </c>
      <c r="F308" s="42" t="s">
        <v>396</v>
      </c>
      <c r="G308" s="43" t="s">
        <v>548</v>
      </c>
      <c r="H308" s="43">
        <v>6691</v>
      </c>
      <c r="I308" s="42" t="s">
        <v>735</v>
      </c>
      <c r="J308" s="44">
        <v>1</v>
      </c>
      <c r="K308" s="44">
        <v>1</v>
      </c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9"/>
      <c r="W308" s="50">
        <f t="shared" si="9"/>
        <v>2</v>
      </c>
      <c r="X308" s="51">
        <f t="shared" si="10"/>
        <v>0</v>
      </c>
    </row>
    <row r="309" spans="1:24" s="48" customFormat="1" ht="9.6" x14ac:dyDescent="0.2">
      <c r="A309" s="42" t="s">
        <v>7</v>
      </c>
      <c r="B309" s="42" t="s">
        <v>278</v>
      </c>
      <c r="C309" s="43">
        <v>870</v>
      </c>
      <c r="D309" s="42" t="s">
        <v>561</v>
      </c>
      <c r="E309" s="42" t="s">
        <v>536</v>
      </c>
      <c r="F309" s="42" t="s">
        <v>437</v>
      </c>
      <c r="G309" s="43" t="s">
        <v>568</v>
      </c>
      <c r="H309" s="43">
        <v>6693</v>
      </c>
      <c r="I309" s="42" t="s">
        <v>285</v>
      </c>
      <c r="J309" s="44">
        <v>9</v>
      </c>
      <c r="K309" s="44">
        <v>2</v>
      </c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9"/>
      <c r="W309" s="50">
        <f t="shared" si="9"/>
        <v>11</v>
      </c>
      <c r="X309" s="51">
        <f t="shared" si="10"/>
        <v>0</v>
      </c>
    </row>
    <row r="310" spans="1:24" s="48" customFormat="1" ht="9.6" x14ac:dyDescent="0.2">
      <c r="A310" s="42" t="s">
        <v>7</v>
      </c>
      <c r="B310" s="42" t="s">
        <v>278</v>
      </c>
      <c r="C310" s="43">
        <v>870</v>
      </c>
      <c r="D310" s="42" t="s">
        <v>561</v>
      </c>
      <c r="E310" s="42" t="s">
        <v>536</v>
      </c>
      <c r="F310" s="42" t="s">
        <v>437</v>
      </c>
      <c r="G310" s="43" t="s">
        <v>548</v>
      </c>
      <c r="H310" s="43">
        <v>6694</v>
      </c>
      <c r="I310" s="42" t="s">
        <v>736</v>
      </c>
      <c r="J310" s="44">
        <v>5</v>
      </c>
      <c r="K310" s="44">
        <v>6</v>
      </c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9"/>
      <c r="W310" s="50">
        <f t="shared" si="9"/>
        <v>11</v>
      </c>
      <c r="X310" s="51">
        <f t="shared" si="10"/>
        <v>0</v>
      </c>
    </row>
    <row r="311" spans="1:24" s="48" customFormat="1" ht="9.6" x14ac:dyDescent="0.2">
      <c r="A311" s="42" t="s">
        <v>454</v>
      </c>
      <c r="B311" s="42" t="s">
        <v>302</v>
      </c>
      <c r="C311" s="43">
        <v>871</v>
      </c>
      <c r="D311" s="42" t="s">
        <v>651</v>
      </c>
      <c r="E311" s="42" t="s">
        <v>454</v>
      </c>
      <c r="F311" s="42" t="s">
        <v>302</v>
      </c>
      <c r="G311" s="43" t="s">
        <v>548</v>
      </c>
      <c r="H311" s="43">
        <v>6695</v>
      </c>
      <c r="I311" s="42" t="s">
        <v>737</v>
      </c>
      <c r="J311" s="44">
        <v>0</v>
      </c>
      <c r="K311" s="44">
        <v>0</v>
      </c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9"/>
      <c r="W311" s="50">
        <f t="shared" si="9"/>
        <v>0</v>
      </c>
      <c r="X311" s="51">
        <f t="shared" si="10"/>
        <v>0</v>
      </c>
    </row>
    <row r="312" spans="1:24" s="48" customFormat="1" ht="9.6" x14ac:dyDescent="0.2">
      <c r="A312" s="42" t="s">
        <v>7</v>
      </c>
      <c r="B312" s="42" t="s">
        <v>84</v>
      </c>
      <c r="C312" s="43">
        <v>870</v>
      </c>
      <c r="D312" s="42" t="s">
        <v>561</v>
      </c>
      <c r="E312" s="42" t="s">
        <v>512</v>
      </c>
      <c r="F312" s="42" t="s">
        <v>83</v>
      </c>
      <c r="G312" s="43" t="s">
        <v>548</v>
      </c>
      <c r="H312" s="43">
        <v>6727</v>
      </c>
      <c r="I312" s="42" t="s">
        <v>93</v>
      </c>
      <c r="J312" s="44">
        <v>0</v>
      </c>
      <c r="K312" s="44">
        <v>1</v>
      </c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9"/>
      <c r="W312" s="50">
        <f t="shared" si="9"/>
        <v>1</v>
      </c>
      <c r="X312" s="51">
        <f t="shared" si="10"/>
        <v>0</v>
      </c>
    </row>
    <row r="313" spans="1:24" s="48" customFormat="1" ht="9.6" x14ac:dyDescent="0.2">
      <c r="A313" s="42" t="s">
        <v>195</v>
      </c>
      <c r="B313" s="42" t="s">
        <v>215</v>
      </c>
      <c r="C313" s="43">
        <v>1714</v>
      </c>
      <c r="D313" s="42" t="s">
        <v>602</v>
      </c>
      <c r="E313" s="42" t="s">
        <v>195</v>
      </c>
      <c r="F313" s="42" t="s">
        <v>194</v>
      </c>
      <c r="G313" s="43" t="s">
        <v>548</v>
      </c>
      <c r="H313" s="43">
        <v>6728</v>
      </c>
      <c r="I313" s="42" t="s">
        <v>216</v>
      </c>
      <c r="J313" s="44">
        <v>4</v>
      </c>
      <c r="K313" s="44">
        <v>1</v>
      </c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9"/>
      <c r="W313" s="50">
        <f t="shared" si="9"/>
        <v>5</v>
      </c>
      <c r="X313" s="51">
        <f t="shared" si="10"/>
        <v>0</v>
      </c>
    </row>
    <row r="314" spans="1:24" s="48" customFormat="1" ht="9.6" x14ac:dyDescent="0.2">
      <c r="A314" s="42" t="s">
        <v>454</v>
      </c>
      <c r="B314" s="42" t="s">
        <v>122</v>
      </c>
      <c r="C314" s="43">
        <v>1391</v>
      </c>
      <c r="D314" s="42" t="s">
        <v>663</v>
      </c>
      <c r="E314" s="42" t="s">
        <v>538</v>
      </c>
      <c r="F314" s="42" t="s">
        <v>49</v>
      </c>
      <c r="G314" s="43" t="s">
        <v>548</v>
      </c>
      <c r="H314" s="43">
        <v>6729</v>
      </c>
      <c r="I314" s="42" t="s">
        <v>738</v>
      </c>
      <c r="J314" s="44">
        <v>4</v>
      </c>
      <c r="K314" s="44">
        <v>0</v>
      </c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9"/>
      <c r="W314" s="50">
        <f t="shared" si="9"/>
        <v>4</v>
      </c>
      <c r="X314" s="51">
        <f t="shared" si="10"/>
        <v>0</v>
      </c>
    </row>
    <row r="315" spans="1:24" s="48" customFormat="1" ht="9.6" x14ac:dyDescent="0.2">
      <c r="A315" s="42" t="s">
        <v>538</v>
      </c>
      <c r="B315" s="42" t="s">
        <v>145</v>
      </c>
      <c r="C315" s="43">
        <v>1391</v>
      </c>
      <c r="D315" s="42" t="s">
        <v>663</v>
      </c>
      <c r="E315" s="42" t="s">
        <v>538</v>
      </c>
      <c r="F315" s="42" t="s">
        <v>145</v>
      </c>
      <c r="G315" s="43" t="s">
        <v>548</v>
      </c>
      <c r="H315" s="43">
        <v>6730</v>
      </c>
      <c r="I315" s="42" t="s">
        <v>150</v>
      </c>
      <c r="J315" s="44">
        <v>6</v>
      </c>
      <c r="K315" s="44">
        <v>0</v>
      </c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9"/>
      <c r="W315" s="50">
        <f t="shared" si="9"/>
        <v>6</v>
      </c>
      <c r="X315" s="51">
        <f t="shared" si="10"/>
        <v>0</v>
      </c>
    </row>
    <row r="316" spans="1:24" s="48" customFormat="1" ht="9.6" x14ac:dyDescent="0.2">
      <c r="A316" s="42" t="s">
        <v>538</v>
      </c>
      <c r="B316" s="42" t="s">
        <v>145</v>
      </c>
      <c r="C316" s="43">
        <v>1391</v>
      </c>
      <c r="D316" s="42" t="s">
        <v>663</v>
      </c>
      <c r="E316" s="42" t="s">
        <v>538</v>
      </c>
      <c r="F316" s="42" t="s">
        <v>145</v>
      </c>
      <c r="G316" s="43" t="s">
        <v>550</v>
      </c>
      <c r="H316" s="43">
        <v>6731</v>
      </c>
      <c r="I316" s="42" t="s">
        <v>146</v>
      </c>
      <c r="J316" s="44">
        <v>0</v>
      </c>
      <c r="K316" s="44">
        <v>0</v>
      </c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9"/>
      <c r="W316" s="50">
        <f t="shared" si="9"/>
        <v>0</v>
      </c>
      <c r="X316" s="51">
        <f t="shared" si="10"/>
        <v>0</v>
      </c>
    </row>
    <row r="317" spans="1:24" s="48" customFormat="1" ht="9.6" x14ac:dyDescent="0.2">
      <c r="A317" s="42" t="s">
        <v>538</v>
      </c>
      <c r="B317" s="42" t="s">
        <v>219</v>
      </c>
      <c r="C317" s="43">
        <v>1391</v>
      </c>
      <c r="D317" s="42" t="s">
        <v>663</v>
      </c>
      <c r="E317" s="42" t="s">
        <v>538</v>
      </c>
      <c r="F317" s="42" t="s">
        <v>219</v>
      </c>
      <c r="G317" s="43" t="s">
        <v>548</v>
      </c>
      <c r="H317" s="43">
        <v>6740</v>
      </c>
      <c r="I317" s="42" t="s">
        <v>739</v>
      </c>
      <c r="J317" s="44">
        <v>0</v>
      </c>
      <c r="K317" s="44">
        <v>2</v>
      </c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9"/>
      <c r="W317" s="50">
        <f t="shared" si="9"/>
        <v>2</v>
      </c>
      <c r="X317" s="51">
        <f t="shared" si="10"/>
        <v>0</v>
      </c>
    </row>
    <row r="318" spans="1:24" s="48" customFormat="1" ht="9.6" x14ac:dyDescent="0.2">
      <c r="A318" s="42" t="s">
        <v>70</v>
      </c>
      <c r="B318" s="42" t="s">
        <v>71</v>
      </c>
      <c r="C318" s="43">
        <v>1672</v>
      </c>
      <c r="D318" s="42" t="s">
        <v>630</v>
      </c>
      <c r="E318" s="42" t="s">
        <v>70</v>
      </c>
      <c r="F318" s="42" t="s">
        <v>71</v>
      </c>
      <c r="G318" s="43" t="s">
        <v>548</v>
      </c>
      <c r="H318" s="43">
        <v>6763</v>
      </c>
      <c r="I318" s="42" t="s">
        <v>740</v>
      </c>
      <c r="J318" s="44">
        <v>0</v>
      </c>
      <c r="K318" s="44">
        <v>0</v>
      </c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9"/>
      <c r="W318" s="50">
        <f t="shared" si="9"/>
        <v>0</v>
      </c>
      <c r="X318" s="51">
        <f t="shared" si="10"/>
        <v>0</v>
      </c>
    </row>
    <row r="319" spans="1:24" s="48" customFormat="1" ht="9.6" x14ac:dyDescent="0.2">
      <c r="A319" s="42" t="s">
        <v>70</v>
      </c>
      <c r="B319" s="42" t="s">
        <v>315</v>
      </c>
      <c r="C319" s="43">
        <v>1672</v>
      </c>
      <c r="D319" s="42" t="s">
        <v>630</v>
      </c>
      <c r="E319" s="42" t="s">
        <v>70</v>
      </c>
      <c r="F319" s="42" t="s">
        <v>315</v>
      </c>
      <c r="G319" s="43" t="s">
        <v>548</v>
      </c>
      <c r="H319" s="43">
        <v>6764</v>
      </c>
      <c r="I319" s="42" t="s">
        <v>741</v>
      </c>
      <c r="J319" s="44">
        <v>1</v>
      </c>
      <c r="K319" s="44">
        <v>0</v>
      </c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9"/>
      <c r="W319" s="50">
        <f t="shared" si="9"/>
        <v>1</v>
      </c>
      <c r="X319" s="51">
        <f t="shared" si="10"/>
        <v>0</v>
      </c>
    </row>
    <row r="320" spans="1:24" s="48" customFormat="1" ht="9.6" x14ac:dyDescent="0.2">
      <c r="A320" s="42" t="s">
        <v>538</v>
      </c>
      <c r="B320" s="42" t="s">
        <v>49</v>
      </c>
      <c r="C320" s="43">
        <v>1391</v>
      </c>
      <c r="D320" s="42" t="s">
        <v>663</v>
      </c>
      <c r="E320" s="42" t="s">
        <v>538</v>
      </c>
      <c r="F320" s="42" t="s">
        <v>49</v>
      </c>
      <c r="G320" s="43" t="s">
        <v>548</v>
      </c>
      <c r="H320" s="43">
        <v>6765</v>
      </c>
      <c r="I320" s="42" t="s">
        <v>742</v>
      </c>
      <c r="J320" s="44">
        <v>4</v>
      </c>
      <c r="K320" s="44">
        <v>0</v>
      </c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9"/>
      <c r="W320" s="50">
        <f t="shared" si="9"/>
        <v>4</v>
      </c>
      <c r="X320" s="51">
        <f t="shared" si="10"/>
        <v>0</v>
      </c>
    </row>
    <row r="321" spans="1:24" s="48" customFormat="1" ht="9.6" x14ac:dyDescent="0.2">
      <c r="A321" s="42" t="s">
        <v>7</v>
      </c>
      <c r="B321" s="42" t="s">
        <v>278</v>
      </c>
      <c r="C321" s="43">
        <v>870</v>
      </c>
      <c r="D321" s="42" t="s">
        <v>561</v>
      </c>
      <c r="E321" s="42" t="s">
        <v>536</v>
      </c>
      <c r="F321" s="42" t="s">
        <v>437</v>
      </c>
      <c r="G321" s="43" t="s">
        <v>568</v>
      </c>
      <c r="H321" s="43">
        <v>6794</v>
      </c>
      <c r="I321" s="42" t="s">
        <v>743</v>
      </c>
      <c r="J321" s="44">
        <v>0</v>
      </c>
      <c r="K321" s="44">
        <v>0</v>
      </c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9"/>
      <c r="W321" s="50">
        <f t="shared" si="9"/>
        <v>0</v>
      </c>
      <c r="X321" s="51">
        <f t="shared" si="10"/>
        <v>0</v>
      </c>
    </row>
    <row r="322" spans="1:24" s="48" customFormat="1" ht="9.6" x14ac:dyDescent="0.2">
      <c r="A322" s="42" t="s">
        <v>538</v>
      </c>
      <c r="B322" s="42" t="s">
        <v>173</v>
      </c>
      <c r="C322" s="43">
        <v>1391</v>
      </c>
      <c r="D322" s="42" t="s">
        <v>663</v>
      </c>
      <c r="E322" s="42" t="s">
        <v>538</v>
      </c>
      <c r="F322" s="42" t="s">
        <v>173</v>
      </c>
      <c r="G322" s="43" t="s">
        <v>548</v>
      </c>
      <c r="H322" s="43">
        <v>6826</v>
      </c>
      <c r="I322" s="42" t="s">
        <v>176</v>
      </c>
      <c r="J322" s="44">
        <v>0</v>
      </c>
      <c r="K322" s="44">
        <v>0</v>
      </c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9"/>
      <c r="W322" s="50">
        <f t="shared" si="9"/>
        <v>0</v>
      </c>
      <c r="X322" s="51">
        <f t="shared" si="10"/>
        <v>0</v>
      </c>
    </row>
    <row r="323" spans="1:24" s="48" customFormat="1" ht="9.6" x14ac:dyDescent="0.2">
      <c r="A323" s="42" t="s">
        <v>7</v>
      </c>
      <c r="B323" s="42" t="s">
        <v>278</v>
      </c>
      <c r="C323" s="43">
        <v>870</v>
      </c>
      <c r="D323" s="42" t="s">
        <v>561</v>
      </c>
      <c r="E323" s="42" t="s">
        <v>536</v>
      </c>
      <c r="F323" s="42" t="s">
        <v>437</v>
      </c>
      <c r="G323" s="43" t="s">
        <v>548</v>
      </c>
      <c r="H323" s="43">
        <v>6846</v>
      </c>
      <c r="I323" s="42" t="s">
        <v>292</v>
      </c>
      <c r="J323" s="44">
        <v>0</v>
      </c>
      <c r="K323" s="44">
        <v>0</v>
      </c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9"/>
      <c r="W323" s="50">
        <f t="shared" si="9"/>
        <v>0</v>
      </c>
      <c r="X323" s="51">
        <f t="shared" si="10"/>
        <v>0</v>
      </c>
    </row>
    <row r="324" spans="1:24" s="48" customFormat="1" ht="9.6" x14ac:dyDescent="0.2">
      <c r="A324" s="42" t="s">
        <v>538</v>
      </c>
      <c r="B324" s="42" t="s">
        <v>61</v>
      </c>
      <c r="C324" s="43">
        <v>1391</v>
      </c>
      <c r="D324" s="42" t="s">
        <v>663</v>
      </c>
      <c r="E324" s="42" t="s">
        <v>538</v>
      </c>
      <c r="F324" s="42" t="s">
        <v>61</v>
      </c>
      <c r="G324" s="43" t="s">
        <v>548</v>
      </c>
      <c r="H324" s="43">
        <v>6847</v>
      </c>
      <c r="I324" s="42" t="s">
        <v>62</v>
      </c>
      <c r="J324" s="44">
        <v>0</v>
      </c>
      <c r="K324" s="44">
        <v>0</v>
      </c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9"/>
      <c r="W324" s="50">
        <f t="shared" si="9"/>
        <v>0</v>
      </c>
      <c r="X324" s="51">
        <f t="shared" si="10"/>
        <v>0</v>
      </c>
    </row>
    <row r="325" spans="1:24" s="48" customFormat="1" ht="9.6" x14ac:dyDescent="0.2">
      <c r="A325" s="42" t="s">
        <v>7</v>
      </c>
      <c r="B325" s="42" t="s">
        <v>52</v>
      </c>
      <c r="C325" s="43">
        <v>870</v>
      </c>
      <c r="D325" s="42" t="s">
        <v>561</v>
      </c>
      <c r="E325" s="42" t="s">
        <v>536</v>
      </c>
      <c r="F325" s="42" t="s">
        <v>52</v>
      </c>
      <c r="G325" s="43" t="s">
        <v>548</v>
      </c>
      <c r="H325" s="43">
        <v>6848</v>
      </c>
      <c r="I325" s="42" t="s">
        <v>56</v>
      </c>
      <c r="J325" s="44">
        <v>2</v>
      </c>
      <c r="K325" s="44">
        <v>0</v>
      </c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9"/>
      <c r="W325" s="50">
        <f t="shared" si="9"/>
        <v>2</v>
      </c>
      <c r="X325" s="51">
        <f t="shared" si="10"/>
        <v>0</v>
      </c>
    </row>
    <row r="326" spans="1:24" s="48" customFormat="1" ht="9.6" x14ac:dyDescent="0.2">
      <c r="A326" s="42" t="s">
        <v>195</v>
      </c>
      <c r="B326" s="42" t="s">
        <v>374</v>
      </c>
      <c r="C326" s="43">
        <v>1714</v>
      </c>
      <c r="D326" s="42" t="s">
        <v>602</v>
      </c>
      <c r="E326" s="42" t="s">
        <v>195</v>
      </c>
      <c r="F326" s="42" t="s">
        <v>376</v>
      </c>
      <c r="G326" s="43" t="s">
        <v>548</v>
      </c>
      <c r="H326" s="43">
        <v>6924</v>
      </c>
      <c r="I326" s="42" t="s">
        <v>379</v>
      </c>
      <c r="J326" s="44">
        <v>0</v>
      </c>
      <c r="K326" s="44">
        <v>0</v>
      </c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9"/>
      <c r="W326" s="50">
        <f t="shared" ref="W326:W389" si="11">SUM(J326:U326)</f>
        <v>0</v>
      </c>
      <c r="X326" s="51">
        <f t="shared" ref="X326:X389" si="12">IFERROR(W326/V326,0)</f>
        <v>0</v>
      </c>
    </row>
    <row r="327" spans="1:24" s="48" customFormat="1" ht="9.6" x14ac:dyDescent="0.2">
      <c r="A327" s="42" t="s">
        <v>7</v>
      </c>
      <c r="B327" s="42" t="s">
        <v>105</v>
      </c>
      <c r="C327" s="43">
        <v>870</v>
      </c>
      <c r="D327" s="42" t="s">
        <v>561</v>
      </c>
      <c r="E327" s="42" t="s">
        <v>536</v>
      </c>
      <c r="F327" s="42" t="s">
        <v>436</v>
      </c>
      <c r="G327" s="43" t="s">
        <v>548</v>
      </c>
      <c r="H327" s="43">
        <v>6945</v>
      </c>
      <c r="I327" s="42" t="s">
        <v>744</v>
      </c>
      <c r="J327" s="44">
        <v>0</v>
      </c>
      <c r="K327" s="44">
        <v>3</v>
      </c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9"/>
      <c r="W327" s="50">
        <f t="shared" si="11"/>
        <v>3</v>
      </c>
      <c r="X327" s="51">
        <f t="shared" si="12"/>
        <v>0</v>
      </c>
    </row>
    <row r="328" spans="1:24" s="48" customFormat="1" ht="9.6" x14ac:dyDescent="0.2">
      <c r="A328" s="42" t="s">
        <v>7</v>
      </c>
      <c r="B328" s="42" t="s">
        <v>98</v>
      </c>
      <c r="C328" s="43">
        <v>870</v>
      </c>
      <c r="D328" s="42" t="s">
        <v>561</v>
      </c>
      <c r="E328" s="42" t="s">
        <v>512</v>
      </c>
      <c r="F328" s="42" t="s">
        <v>165</v>
      </c>
      <c r="G328" s="43" t="s">
        <v>548</v>
      </c>
      <c r="H328" s="43">
        <v>6946</v>
      </c>
      <c r="I328" s="42" t="s">
        <v>104</v>
      </c>
      <c r="J328" s="44">
        <v>4</v>
      </c>
      <c r="K328" s="44">
        <v>2</v>
      </c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9"/>
      <c r="W328" s="50">
        <f t="shared" si="11"/>
        <v>6</v>
      </c>
      <c r="X328" s="51">
        <f t="shared" si="12"/>
        <v>0</v>
      </c>
    </row>
    <row r="329" spans="1:24" s="48" customFormat="1" ht="9.6" x14ac:dyDescent="0.2">
      <c r="A329" s="42" t="s">
        <v>70</v>
      </c>
      <c r="B329" s="42" t="s">
        <v>315</v>
      </c>
      <c r="C329" s="43">
        <v>1672</v>
      </c>
      <c r="D329" s="42" t="s">
        <v>630</v>
      </c>
      <c r="E329" s="42" t="s">
        <v>70</v>
      </c>
      <c r="F329" s="42" t="s">
        <v>315</v>
      </c>
      <c r="G329" s="43" t="s">
        <v>548</v>
      </c>
      <c r="H329" s="43">
        <v>6964</v>
      </c>
      <c r="I329" s="42" t="s">
        <v>745</v>
      </c>
      <c r="J329" s="44">
        <v>0</v>
      </c>
      <c r="K329" s="44">
        <v>0</v>
      </c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9"/>
      <c r="W329" s="50">
        <f t="shared" si="11"/>
        <v>0</v>
      </c>
      <c r="X329" s="51">
        <f t="shared" si="12"/>
        <v>0</v>
      </c>
    </row>
    <row r="330" spans="1:24" s="48" customFormat="1" ht="9.6" x14ac:dyDescent="0.2">
      <c r="A330" s="42" t="s">
        <v>454</v>
      </c>
      <c r="B330" s="42" t="s">
        <v>334</v>
      </c>
      <c r="C330" s="43">
        <v>871</v>
      </c>
      <c r="D330" s="42" t="s">
        <v>651</v>
      </c>
      <c r="E330" s="42" t="s">
        <v>454</v>
      </c>
      <c r="F330" s="42" t="s">
        <v>334</v>
      </c>
      <c r="G330" s="43" t="s">
        <v>548</v>
      </c>
      <c r="H330" s="43">
        <v>6992</v>
      </c>
      <c r="I330" s="42" t="s">
        <v>746</v>
      </c>
      <c r="J330" s="44">
        <v>0</v>
      </c>
      <c r="K330" s="44">
        <v>0</v>
      </c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9"/>
      <c r="W330" s="50">
        <f t="shared" si="11"/>
        <v>0</v>
      </c>
      <c r="X330" s="51">
        <f t="shared" si="12"/>
        <v>0</v>
      </c>
    </row>
    <row r="331" spans="1:24" s="48" customFormat="1" ht="9.6" x14ac:dyDescent="0.2">
      <c r="A331" s="42" t="s">
        <v>538</v>
      </c>
      <c r="B331" s="42" t="s">
        <v>173</v>
      </c>
      <c r="C331" s="43">
        <v>1391</v>
      </c>
      <c r="D331" s="42" t="s">
        <v>663</v>
      </c>
      <c r="E331" s="42" t="s">
        <v>538</v>
      </c>
      <c r="F331" s="42" t="s">
        <v>173</v>
      </c>
      <c r="G331" s="43" t="s">
        <v>548</v>
      </c>
      <c r="H331" s="43">
        <v>7014</v>
      </c>
      <c r="I331" s="42" t="s">
        <v>172</v>
      </c>
      <c r="J331" s="44">
        <v>0</v>
      </c>
      <c r="K331" s="44">
        <v>0</v>
      </c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9"/>
      <c r="W331" s="50">
        <f t="shared" si="11"/>
        <v>0</v>
      </c>
      <c r="X331" s="51">
        <f t="shared" si="12"/>
        <v>0</v>
      </c>
    </row>
    <row r="332" spans="1:24" s="48" customFormat="1" ht="9.6" x14ac:dyDescent="0.2">
      <c r="A332" s="42" t="s">
        <v>70</v>
      </c>
      <c r="B332" s="42" t="s">
        <v>205</v>
      </c>
      <c r="C332" s="43">
        <v>1672</v>
      </c>
      <c r="D332" s="42" t="s">
        <v>630</v>
      </c>
      <c r="E332" s="42" t="s">
        <v>70</v>
      </c>
      <c r="F332" s="42" t="s">
        <v>205</v>
      </c>
      <c r="G332" s="43" t="s">
        <v>548</v>
      </c>
      <c r="H332" s="43">
        <v>7035</v>
      </c>
      <c r="I332" s="42" t="s">
        <v>747</v>
      </c>
      <c r="J332" s="44">
        <v>0</v>
      </c>
      <c r="K332" s="44">
        <v>0</v>
      </c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9"/>
      <c r="W332" s="50">
        <f t="shared" si="11"/>
        <v>0</v>
      </c>
      <c r="X332" s="51">
        <f t="shared" si="12"/>
        <v>0</v>
      </c>
    </row>
    <row r="333" spans="1:24" s="48" customFormat="1" ht="9.6" x14ac:dyDescent="0.2">
      <c r="A333" s="42" t="s">
        <v>195</v>
      </c>
      <c r="B333" s="42" t="s">
        <v>194</v>
      </c>
      <c r="C333" s="43">
        <v>1714</v>
      </c>
      <c r="D333" s="42" t="s">
        <v>602</v>
      </c>
      <c r="E333" s="42" t="s">
        <v>195</v>
      </c>
      <c r="F333" s="42" t="s">
        <v>194</v>
      </c>
      <c r="G333" s="43" t="s">
        <v>548</v>
      </c>
      <c r="H333" s="43">
        <v>7041</v>
      </c>
      <c r="I333" s="42" t="s">
        <v>748</v>
      </c>
      <c r="J333" s="44">
        <v>1</v>
      </c>
      <c r="K333" s="44">
        <v>0</v>
      </c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9"/>
      <c r="W333" s="50">
        <f t="shared" si="11"/>
        <v>1</v>
      </c>
      <c r="X333" s="51">
        <f t="shared" si="12"/>
        <v>0</v>
      </c>
    </row>
    <row r="334" spans="1:24" s="48" customFormat="1" ht="9.6" x14ac:dyDescent="0.2">
      <c r="A334" s="42" t="s">
        <v>454</v>
      </c>
      <c r="B334" s="42" t="s">
        <v>396</v>
      </c>
      <c r="C334" s="43">
        <v>871</v>
      </c>
      <c r="D334" s="42" t="s">
        <v>651</v>
      </c>
      <c r="E334" s="42" t="s">
        <v>454</v>
      </c>
      <c r="F334" s="42" t="s">
        <v>396</v>
      </c>
      <c r="G334" s="43" t="s">
        <v>548</v>
      </c>
      <c r="H334" s="43">
        <v>7131</v>
      </c>
      <c r="I334" s="42" t="s">
        <v>749</v>
      </c>
      <c r="J334" s="44">
        <v>0</v>
      </c>
      <c r="K334" s="44">
        <v>0</v>
      </c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9"/>
      <c r="W334" s="50">
        <f t="shared" si="11"/>
        <v>0</v>
      </c>
      <c r="X334" s="51">
        <f t="shared" si="12"/>
        <v>0</v>
      </c>
    </row>
    <row r="335" spans="1:24" s="48" customFormat="1" ht="9.6" x14ac:dyDescent="0.2">
      <c r="A335" s="42" t="s">
        <v>454</v>
      </c>
      <c r="B335" s="42" t="s">
        <v>396</v>
      </c>
      <c r="C335" s="43">
        <v>871</v>
      </c>
      <c r="D335" s="42" t="s">
        <v>651</v>
      </c>
      <c r="E335" s="42" t="s">
        <v>454</v>
      </c>
      <c r="F335" s="42" t="s">
        <v>396</v>
      </c>
      <c r="G335" s="43" t="s">
        <v>548</v>
      </c>
      <c r="H335" s="43">
        <v>7132</v>
      </c>
      <c r="I335" s="42" t="s">
        <v>750</v>
      </c>
      <c r="J335" s="44">
        <v>1</v>
      </c>
      <c r="K335" s="44">
        <v>1</v>
      </c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9"/>
      <c r="W335" s="50">
        <f t="shared" si="11"/>
        <v>2</v>
      </c>
      <c r="X335" s="51">
        <f t="shared" si="12"/>
        <v>0</v>
      </c>
    </row>
    <row r="336" spans="1:24" s="48" customFormat="1" ht="9.6" x14ac:dyDescent="0.2">
      <c r="A336" s="42" t="s">
        <v>7</v>
      </c>
      <c r="B336" s="42" t="s">
        <v>243</v>
      </c>
      <c r="C336" s="43">
        <v>870</v>
      </c>
      <c r="D336" s="42" t="s">
        <v>561</v>
      </c>
      <c r="E336" s="42" t="s">
        <v>536</v>
      </c>
      <c r="F336" s="42" t="s">
        <v>243</v>
      </c>
      <c r="G336" s="43" t="s">
        <v>548</v>
      </c>
      <c r="H336" s="43">
        <v>7220</v>
      </c>
      <c r="I336" s="42" t="s">
        <v>254</v>
      </c>
      <c r="J336" s="44">
        <v>0</v>
      </c>
      <c r="K336" s="44">
        <v>0</v>
      </c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9"/>
      <c r="W336" s="50">
        <f t="shared" si="11"/>
        <v>0</v>
      </c>
      <c r="X336" s="51">
        <f t="shared" si="12"/>
        <v>0</v>
      </c>
    </row>
    <row r="337" spans="1:24" s="48" customFormat="1" ht="9.6" x14ac:dyDescent="0.2">
      <c r="A337" s="42" t="s">
        <v>7</v>
      </c>
      <c r="B337" s="42" t="s">
        <v>52</v>
      </c>
      <c r="C337" s="43">
        <v>870</v>
      </c>
      <c r="D337" s="42" t="s">
        <v>561</v>
      </c>
      <c r="E337" s="42" t="s">
        <v>536</v>
      </c>
      <c r="F337" s="42" t="s">
        <v>52</v>
      </c>
      <c r="G337" s="43" t="s">
        <v>548</v>
      </c>
      <c r="H337" s="43">
        <v>7221</v>
      </c>
      <c r="I337" s="42" t="s">
        <v>57</v>
      </c>
      <c r="J337" s="44">
        <v>1</v>
      </c>
      <c r="K337" s="44">
        <v>2</v>
      </c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9"/>
      <c r="W337" s="50">
        <f t="shared" si="11"/>
        <v>3</v>
      </c>
      <c r="X337" s="51">
        <f t="shared" si="12"/>
        <v>0</v>
      </c>
    </row>
    <row r="338" spans="1:24" s="48" customFormat="1" ht="9.6" x14ac:dyDescent="0.2">
      <c r="A338" s="42" t="s">
        <v>454</v>
      </c>
      <c r="B338" s="42" t="s">
        <v>396</v>
      </c>
      <c r="C338" s="43">
        <v>871</v>
      </c>
      <c r="D338" s="42" t="s">
        <v>651</v>
      </c>
      <c r="E338" s="42" t="s">
        <v>454</v>
      </c>
      <c r="F338" s="42" t="s">
        <v>396</v>
      </c>
      <c r="G338" s="43" t="s">
        <v>550</v>
      </c>
      <c r="H338" s="43">
        <v>7325</v>
      </c>
      <c r="I338" s="42" t="s">
        <v>751</v>
      </c>
      <c r="J338" s="44">
        <v>14</v>
      </c>
      <c r="K338" s="44">
        <v>21</v>
      </c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9"/>
      <c r="W338" s="50">
        <f t="shared" si="11"/>
        <v>35</v>
      </c>
      <c r="X338" s="51">
        <f t="shared" si="12"/>
        <v>0</v>
      </c>
    </row>
    <row r="339" spans="1:24" s="48" customFormat="1" ht="9.6" x14ac:dyDescent="0.2">
      <c r="A339" s="42" t="s">
        <v>454</v>
      </c>
      <c r="B339" s="42" t="s">
        <v>396</v>
      </c>
      <c r="C339" s="43">
        <v>871</v>
      </c>
      <c r="D339" s="42" t="s">
        <v>651</v>
      </c>
      <c r="E339" s="42" t="s">
        <v>454</v>
      </c>
      <c r="F339" s="42" t="s">
        <v>396</v>
      </c>
      <c r="G339" s="43" t="s">
        <v>550</v>
      </c>
      <c r="H339" s="43">
        <v>7326</v>
      </c>
      <c r="I339" s="42" t="s">
        <v>752</v>
      </c>
      <c r="J339" s="44">
        <v>17</v>
      </c>
      <c r="K339" s="44">
        <v>8</v>
      </c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9"/>
      <c r="W339" s="50">
        <f t="shared" si="11"/>
        <v>25</v>
      </c>
      <c r="X339" s="51">
        <f t="shared" si="12"/>
        <v>0</v>
      </c>
    </row>
    <row r="340" spans="1:24" s="48" customFormat="1" ht="9.6" x14ac:dyDescent="0.2">
      <c r="A340" s="42" t="s">
        <v>454</v>
      </c>
      <c r="B340" s="42" t="s">
        <v>396</v>
      </c>
      <c r="C340" s="43">
        <v>871</v>
      </c>
      <c r="D340" s="42" t="s">
        <v>651</v>
      </c>
      <c r="E340" s="42" t="s">
        <v>454</v>
      </c>
      <c r="F340" s="42" t="s">
        <v>396</v>
      </c>
      <c r="G340" s="43" t="s">
        <v>548</v>
      </c>
      <c r="H340" s="43">
        <v>7412</v>
      </c>
      <c r="I340" s="42" t="s">
        <v>753</v>
      </c>
      <c r="J340" s="44">
        <v>0</v>
      </c>
      <c r="K340" s="44">
        <v>0</v>
      </c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9"/>
      <c r="W340" s="50">
        <f t="shared" si="11"/>
        <v>0</v>
      </c>
      <c r="X340" s="51">
        <f t="shared" si="12"/>
        <v>0</v>
      </c>
    </row>
    <row r="341" spans="1:24" s="48" customFormat="1" ht="9.6" x14ac:dyDescent="0.2">
      <c r="A341" s="42" t="s">
        <v>454</v>
      </c>
      <c r="B341" s="42" t="s">
        <v>32</v>
      </c>
      <c r="C341" s="43">
        <v>871</v>
      </c>
      <c r="D341" s="42" t="s">
        <v>651</v>
      </c>
      <c r="E341" s="42" t="s">
        <v>454</v>
      </c>
      <c r="F341" s="42" t="s">
        <v>32</v>
      </c>
      <c r="G341" s="43" t="s">
        <v>548</v>
      </c>
      <c r="H341" s="43">
        <v>7413</v>
      </c>
      <c r="I341" s="42" t="s">
        <v>754</v>
      </c>
      <c r="J341" s="44">
        <v>0</v>
      </c>
      <c r="K341" s="44">
        <v>0</v>
      </c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9"/>
      <c r="W341" s="50">
        <f t="shared" si="11"/>
        <v>0</v>
      </c>
      <c r="X341" s="51">
        <f t="shared" si="12"/>
        <v>0</v>
      </c>
    </row>
    <row r="342" spans="1:24" s="48" customFormat="1" ht="9.6" x14ac:dyDescent="0.2">
      <c r="A342" s="42" t="s">
        <v>195</v>
      </c>
      <c r="B342" s="42" t="s">
        <v>361</v>
      </c>
      <c r="C342" s="43">
        <v>1714</v>
      </c>
      <c r="D342" s="42" t="s">
        <v>602</v>
      </c>
      <c r="E342" s="42" t="s">
        <v>195</v>
      </c>
      <c r="F342" s="42" t="s">
        <v>537</v>
      </c>
      <c r="G342" s="43" t="s">
        <v>568</v>
      </c>
      <c r="H342" s="43">
        <v>7448</v>
      </c>
      <c r="I342" s="42" t="s">
        <v>539</v>
      </c>
      <c r="J342" s="44">
        <v>0</v>
      </c>
      <c r="K342" s="44">
        <v>0</v>
      </c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9"/>
      <c r="W342" s="50">
        <f t="shared" si="11"/>
        <v>0</v>
      </c>
      <c r="X342" s="51">
        <f t="shared" si="12"/>
        <v>0</v>
      </c>
    </row>
    <row r="343" spans="1:24" s="48" customFormat="1" ht="9.6" x14ac:dyDescent="0.2">
      <c r="A343" s="42" t="s">
        <v>454</v>
      </c>
      <c r="B343" s="42" t="s">
        <v>396</v>
      </c>
      <c r="C343" s="43">
        <v>871</v>
      </c>
      <c r="D343" s="42" t="s">
        <v>651</v>
      </c>
      <c r="E343" s="42" t="s">
        <v>454</v>
      </c>
      <c r="F343" s="42" t="s">
        <v>396</v>
      </c>
      <c r="G343" s="43" t="s">
        <v>548</v>
      </c>
      <c r="H343" s="43">
        <v>7458</v>
      </c>
      <c r="I343" s="42" t="s">
        <v>755</v>
      </c>
      <c r="J343" s="44">
        <v>0</v>
      </c>
      <c r="K343" s="44">
        <v>0</v>
      </c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9"/>
      <c r="W343" s="50">
        <f t="shared" si="11"/>
        <v>0</v>
      </c>
      <c r="X343" s="51">
        <f t="shared" si="12"/>
        <v>0</v>
      </c>
    </row>
    <row r="344" spans="1:24" s="48" customFormat="1" ht="9.6" x14ac:dyDescent="0.2">
      <c r="A344" s="42" t="s">
        <v>195</v>
      </c>
      <c r="B344" s="42" t="s">
        <v>361</v>
      </c>
      <c r="C344" s="43">
        <v>1714</v>
      </c>
      <c r="D344" s="42" t="s">
        <v>602</v>
      </c>
      <c r="E344" s="42" t="s">
        <v>195</v>
      </c>
      <c r="F344" s="42" t="s">
        <v>537</v>
      </c>
      <c r="G344" s="43" t="s">
        <v>568</v>
      </c>
      <c r="H344" s="43">
        <v>7459</v>
      </c>
      <c r="I344" s="42" t="s">
        <v>756</v>
      </c>
      <c r="J344" s="44">
        <v>6</v>
      </c>
      <c r="K344" s="44">
        <v>0</v>
      </c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9"/>
      <c r="W344" s="50">
        <f t="shared" si="11"/>
        <v>6</v>
      </c>
      <c r="X344" s="51">
        <f t="shared" si="12"/>
        <v>0</v>
      </c>
    </row>
    <row r="345" spans="1:24" s="48" customFormat="1" ht="9.6" x14ac:dyDescent="0.2">
      <c r="A345" s="42" t="s">
        <v>454</v>
      </c>
      <c r="B345" s="42" t="s">
        <v>32</v>
      </c>
      <c r="C345" s="43">
        <v>871</v>
      </c>
      <c r="D345" s="42" t="s">
        <v>651</v>
      </c>
      <c r="E345" s="42" t="s">
        <v>454</v>
      </c>
      <c r="F345" s="42" t="s">
        <v>32</v>
      </c>
      <c r="G345" s="43" t="s">
        <v>548</v>
      </c>
      <c r="H345" s="43">
        <v>7462</v>
      </c>
      <c r="I345" s="42" t="s">
        <v>757</v>
      </c>
      <c r="J345" s="44">
        <v>1</v>
      </c>
      <c r="K345" s="44">
        <v>0</v>
      </c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9"/>
      <c r="W345" s="50">
        <f t="shared" si="11"/>
        <v>1</v>
      </c>
      <c r="X345" s="51">
        <f t="shared" si="12"/>
        <v>0</v>
      </c>
    </row>
    <row r="346" spans="1:24" s="48" customFormat="1" ht="9.6" x14ac:dyDescent="0.2">
      <c r="A346" s="42" t="s">
        <v>454</v>
      </c>
      <c r="B346" s="42" t="s">
        <v>396</v>
      </c>
      <c r="C346" s="43">
        <v>871</v>
      </c>
      <c r="D346" s="42" t="s">
        <v>651</v>
      </c>
      <c r="E346" s="42" t="s">
        <v>454</v>
      </c>
      <c r="F346" s="42" t="s">
        <v>396</v>
      </c>
      <c r="G346" s="43" t="s">
        <v>548</v>
      </c>
      <c r="H346" s="43">
        <v>9720</v>
      </c>
      <c r="I346" s="42" t="s">
        <v>758</v>
      </c>
      <c r="J346" s="44">
        <v>2</v>
      </c>
      <c r="K346" s="44">
        <v>1</v>
      </c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9"/>
      <c r="W346" s="50">
        <f t="shared" si="11"/>
        <v>3</v>
      </c>
      <c r="X346" s="51">
        <f t="shared" si="12"/>
        <v>0</v>
      </c>
    </row>
    <row r="347" spans="1:24" s="48" customFormat="1" ht="9.6" x14ac:dyDescent="0.2">
      <c r="A347" s="42" t="s">
        <v>454</v>
      </c>
      <c r="B347" s="42" t="s">
        <v>396</v>
      </c>
      <c r="C347" s="43">
        <v>871</v>
      </c>
      <c r="D347" s="42" t="s">
        <v>651</v>
      </c>
      <c r="E347" s="42" t="s">
        <v>454</v>
      </c>
      <c r="F347" s="42" t="s">
        <v>396</v>
      </c>
      <c r="G347" s="43" t="s">
        <v>548</v>
      </c>
      <c r="H347" s="43">
        <v>9721</v>
      </c>
      <c r="I347" s="42" t="s">
        <v>759</v>
      </c>
      <c r="J347" s="44">
        <v>0</v>
      </c>
      <c r="K347" s="44">
        <v>0</v>
      </c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9"/>
      <c r="W347" s="50">
        <f t="shared" si="11"/>
        <v>0</v>
      </c>
      <c r="X347" s="51">
        <f t="shared" si="12"/>
        <v>0</v>
      </c>
    </row>
    <row r="348" spans="1:24" s="48" customFormat="1" ht="9.6" x14ac:dyDescent="0.2">
      <c r="A348" s="42" t="s">
        <v>454</v>
      </c>
      <c r="B348" s="42" t="s">
        <v>32</v>
      </c>
      <c r="C348" s="43">
        <v>871</v>
      </c>
      <c r="D348" s="42" t="s">
        <v>651</v>
      </c>
      <c r="E348" s="42" t="s">
        <v>454</v>
      </c>
      <c r="F348" s="42" t="s">
        <v>32</v>
      </c>
      <c r="G348" s="43" t="s">
        <v>548</v>
      </c>
      <c r="H348" s="43">
        <v>9723</v>
      </c>
      <c r="I348" s="42" t="s">
        <v>760</v>
      </c>
      <c r="J348" s="44">
        <v>1</v>
      </c>
      <c r="K348" s="44">
        <v>19</v>
      </c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9"/>
      <c r="W348" s="50">
        <f t="shared" si="11"/>
        <v>20</v>
      </c>
      <c r="X348" s="51">
        <f t="shared" si="12"/>
        <v>0</v>
      </c>
    </row>
    <row r="349" spans="1:24" s="48" customFormat="1" ht="9.6" x14ac:dyDescent="0.2">
      <c r="A349" s="42" t="s">
        <v>454</v>
      </c>
      <c r="B349" s="42" t="s">
        <v>32</v>
      </c>
      <c r="C349" s="43">
        <v>871</v>
      </c>
      <c r="D349" s="42" t="s">
        <v>651</v>
      </c>
      <c r="E349" s="42" t="s">
        <v>454</v>
      </c>
      <c r="F349" s="42" t="s">
        <v>32</v>
      </c>
      <c r="G349" s="43" t="s">
        <v>548</v>
      </c>
      <c r="H349" s="43">
        <v>9729</v>
      </c>
      <c r="I349" s="42" t="s">
        <v>761</v>
      </c>
      <c r="J349" s="44">
        <v>0</v>
      </c>
      <c r="K349" s="44">
        <v>1</v>
      </c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9"/>
      <c r="W349" s="50">
        <f t="shared" si="11"/>
        <v>1</v>
      </c>
      <c r="X349" s="51">
        <f t="shared" si="12"/>
        <v>0</v>
      </c>
    </row>
    <row r="350" spans="1:24" s="48" customFormat="1" ht="9.6" x14ac:dyDescent="0.2">
      <c r="A350" s="42" t="s">
        <v>454</v>
      </c>
      <c r="B350" s="42" t="s">
        <v>32</v>
      </c>
      <c r="C350" s="43">
        <v>871</v>
      </c>
      <c r="D350" s="42" t="s">
        <v>651</v>
      </c>
      <c r="E350" s="42" t="s">
        <v>454</v>
      </c>
      <c r="F350" s="42" t="s">
        <v>396</v>
      </c>
      <c r="G350" s="43" t="s">
        <v>548</v>
      </c>
      <c r="H350" s="43">
        <v>10259</v>
      </c>
      <c r="I350" s="42" t="s">
        <v>762</v>
      </c>
      <c r="J350" s="44">
        <v>0</v>
      </c>
      <c r="K350" s="44">
        <v>7</v>
      </c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9"/>
      <c r="W350" s="50">
        <f t="shared" si="11"/>
        <v>7</v>
      </c>
      <c r="X350" s="51">
        <f t="shared" si="12"/>
        <v>0</v>
      </c>
    </row>
    <row r="351" spans="1:24" s="48" customFormat="1" ht="9.6" x14ac:dyDescent="0.2">
      <c r="A351" s="42" t="s">
        <v>594</v>
      </c>
      <c r="B351" s="42" t="s">
        <v>230</v>
      </c>
      <c r="C351" s="43">
        <v>870</v>
      </c>
      <c r="D351" s="42" t="s">
        <v>561</v>
      </c>
      <c r="E351" s="42" t="s">
        <v>261</v>
      </c>
      <c r="F351" s="42" t="s">
        <v>439</v>
      </c>
      <c r="G351" s="43" t="s">
        <v>548</v>
      </c>
      <c r="H351" s="43">
        <v>10488</v>
      </c>
      <c r="I351" s="42" t="s">
        <v>233</v>
      </c>
      <c r="J351" s="44">
        <v>2</v>
      </c>
      <c r="K351" s="44">
        <v>0</v>
      </c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9"/>
      <c r="W351" s="50">
        <f t="shared" si="11"/>
        <v>2</v>
      </c>
      <c r="X351" s="51">
        <f t="shared" si="12"/>
        <v>0</v>
      </c>
    </row>
    <row r="352" spans="1:24" s="48" customFormat="1" ht="9.6" x14ac:dyDescent="0.2">
      <c r="A352" s="42" t="s">
        <v>7</v>
      </c>
      <c r="B352" s="42" t="s">
        <v>105</v>
      </c>
      <c r="C352" s="43">
        <v>0</v>
      </c>
      <c r="D352" s="42" t="s">
        <v>763</v>
      </c>
      <c r="E352" s="42" t="s">
        <v>544</v>
      </c>
      <c r="F352" s="42" t="s">
        <v>542</v>
      </c>
      <c r="G352" s="43" t="s">
        <v>564</v>
      </c>
      <c r="H352" s="43">
        <v>10605</v>
      </c>
      <c r="I352" s="42" t="s">
        <v>764</v>
      </c>
      <c r="J352" s="44">
        <v>0</v>
      </c>
      <c r="K352" s="44">
        <v>0</v>
      </c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9"/>
      <c r="W352" s="50">
        <f t="shared" si="11"/>
        <v>0</v>
      </c>
      <c r="X352" s="51">
        <f t="shared" si="12"/>
        <v>0</v>
      </c>
    </row>
    <row r="353" spans="1:24" s="48" customFormat="1" ht="9.6" x14ac:dyDescent="0.2">
      <c r="A353" s="42" t="s">
        <v>256</v>
      </c>
      <c r="B353" s="42" t="s">
        <v>256</v>
      </c>
      <c r="C353" s="43">
        <v>0</v>
      </c>
      <c r="D353" s="42" t="s">
        <v>763</v>
      </c>
      <c r="E353" s="42" t="s">
        <v>544</v>
      </c>
      <c r="F353" s="42" t="s">
        <v>542</v>
      </c>
      <c r="G353" s="43" t="s">
        <v>765</v>
      </c>
      <c r="H353" s="43">
        <v>10720</v>
      </c>
      <c r="I353" s="42" t="s">
        <v>766</v>
      </c>
      <c r="J353" s="44">
        <v>0</v>
      </c>
      <c r="K353" s="44">
        <v>0</v>
      </c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9"/>
      <c r="W353" s="50">
        <f t="shared" si="11"/>
        <v>0</v>
      </c>
      <c r="X353" s="51">
        <f t="shared" si="12"/>
        <v>0</v>
      </c>
    </row>
    <row r="354" spans="1:24" s="48" customFormat="1" ht="9.6" x14ac:dyDescent="0.2">
      <c r="A354" s="42" t="s">
        <v>594</v>
      </c>
      <c r="B354" s="42" t="s">
        <v>261</v>
      </c>
      <c r="C354" s="43">
        <v>0</v>
      </c>
      <c r="D354" s="42" t="s">
        <v>763</v>
      </c>
      <c r="E354" s="42" t="s">
        <v>544</v>
      </c>
      <c r="F354" s="42" t="s">
        <v>542</v>
      </c>
      <c r="G354" s="43" t="s">
        <v>765</v>
      </c>
      <c r="H354" s="43">
        <v>10721</v>
      </c>
      <c r="I354" s="42" t="s">
        <v>767</v>
      </c>
      <c r="J354" s="44">
        <v>0</v>
      </c>
      <c r="K354" s="44">
        <v>0</v>
      </c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9"/>
      <c r="W354" s="50">
        <f t="shared" si="11"/>
        <v>0</v>
      </c>
      <c r="X354" s="51">
        <f t="shared" si="12"/>
        <v>0</v>
      </c>
    </row>
    <row r="355" spans="1:24" s="48" customFormat="1" ht="9.6" x14ac:dyDescent="0.2">
      <c r="A355" s="42" t="s">
        <v>256</v>
      </c>
      <c r="B355" s="42" t="s">
        <v>342</v>
      </c>
      <c r="C355" s="43">
        <v>0</v>
      </c>
      <c r="D355" s="42" t="s">
        <v>763</v>
      </c>
      <c r="E355" s="42" t="s">
        <v>544</v>
      </c>
      <c r="F355" s="42" t="s">
        <v>542</v>
      </c>
      <c r="G355" s="43" t="s">
        <v>765</v>
      </c>
      <c r="H355" s="43">
        <v>10722</v>
      </c>
      <c r="I355" s="42" t="s">
        <v>768</v>
      </c>
      <c r="J355" s="44">
        <v>0</v>
      </c>
      <c r="K355" s="44">
        <v>0</v>
      </c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9"/>
      <c r="W355" s="50">
        <f t="shared" si="11"/>
        <v>0</v>
      </c>
      <c r="X355" s="51">
        <f t="shared" si="12"/>
        <v>0</v>
      </c>
    </row>
    <row r="356" spans="1:24" s="48" customFormat="1" ht="9.6" x14ac:dyDescent="0.2">
      <c r="A356" s="42" t="s">
        <v>256</v>
      </c>
      <c r="B356" s="42" t="s">
        <v>256</v>
      </c>
      <c r="C356" s="43">
        <v>0</v>
      </c>
      <c r="D356" s="42" t="s">
        <v>763</v>
      </c>
      <c r="E356" s="42" t="s">
        <v>544</v>
      </c>
      <c r="F356" s="42" t="s">
        <v>542</v>
      </c>
      <c r="G356" s="43" t="s">
        <v>765</v>
      </c>
      <c r="H356" s="43">
        <v>10725</v>
      </c>
      <c r="I356" s="42" t="s">
        <v>769</v>
      </c>
      <c r="J356" s="44">
        <v>0</v>
      </c>
      <c r="K356" s="44">
        <v>0</v>
      </c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9"/>
      <c r="W356" s="50">
        <f t="shared" si="11"/>
        <v>0</v>
      </c>
      <c r="X356" s="51">
        <f t="shared" si="12"/>
        <v>0</v>
      </c>
    </row>
    <row r="357" spans="1:24" s="48" customFormat="1" ht="9.6" x14ac:dyDescent="0.2">
      <c r="A357" s="42" t="s">
        <v>7</v>
      </c>
      <c r="B357" s="42" t="s">
        <v>243</v>
      </c>
      <c r="C357" s="43">
        <v>0</v>
      </c>
      <c r="D357" s="42" t="s">
        <v>763</v>
      </c>
      <c r="E357" s="42" t="s">
        <v>544</v>
      </c>
      <c r="F357" s="42" t="s">
        <v>542</v>
      </c>
      <c r="G357" s="43" t="s">
        <v>564</v>
      </c>
      <c r="H357" s="43">
        <v>10736</v>
      </c>
      <c r="I357" s="42" t="s">
        <v>770</v>
      </c>
      <c r="J357" s="44">
        <v>0</v>
      </c>
      <c r="K357" s="44">
        <v>0</v>
      </c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9"/>
      <c r="W357" s="50">
        <f t="shared" si="11"/>
        <v>0</v>
      </c>
      <c r="X357" s="51">
        <f t="shared" si="12"/>
        <v>0</v>
      </c>
    </row>
    <row r="358" spans="1:24" s="48" customFormat="1" ht="9.6" x14ac:dyDescent="0.2">
      <c r="A358" s="42" t="s">
        <v>7</v>
      </c>
      <c r="B358" s="42" t="s">
        <v>243</v>
      </c>
      <c r="C358" s="43">
        <v>0</v>
      </c>
      <c r="D358" s="42" t="s">
        <v>763</v>
      </c>
      <c r="E358" s="42" t="s">
        <v>544</v>
      </c>
      <c r="F358" s="42" t="s">
        <v>542</v>
      </c>
      <c r="G358" s="43" t="s">
        <v>548</v>
      </c>
      <c r="H358" s="43">
        <v>10801</v>
      </c>
      <c r="I358" s="42" t="s">
        <v>771</v>
      </c>
      <c r="J358" s="44">
        <v>0</v>
      </c>
      <c r="K358" s="44">
        <v>0</v>
      </c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9"/>
      <c r="W358" s="50">
        <f t="shared" si="11"/>
        <v>0</v>
      </c>
      <c r="X358" s="51">
        <f t="shared" si="12"/>
        <v>0</v>
      </c>
    </row>
    <row r="359" spans="1:24" s="48" customFormat="1" ht="9.6" x14ac:dyDescent="0.2">
      <c r="A359" s="42" t="s">
        <v>7</v>
      </c>
      <c r="B359" s="42" t="s">
        <v>243</v>
      </c>
      <c r="C359" s="43">
        <v>0</v>
      </c>
      <c r="D359" s="42" t="s">
        <v>763</v>
      </c>
      <c r="E359" s="42" t="s">
        <v>544</v>
      </c>
      <c r="F359" s="42" t="s">
        <v>542</v>
      </c>
      <c r="G359" s="43" t="s">
        <v>568</v>
      </c>
      <c r="H359" s="43">
        <v>10816</v>
      </c>
      <c r="I359" s="42" t="s">
        <v>772</v>
      </c>
      <c r="J359" s="44">
        <v>0</v>
      </c>
      <c r="K359" s="44">
        <v>0</v>
      </c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9"/>
      <c r="W359" s="50">
        <f t="shared" si="11"/>
        <v>0</v>
      </c>
      <c r="X359" s="51">
        <f t="shared" si="12"/>
        <v>0</v>
      </c>
    </row>
    <row r="360" spans="1:24" s="48" customFormat="1" ht="9.6" x14ac:dyDescent="0.2">
      <c r="A360" s="42" t="s">
        <v>70</v>
      </c>
      <c r="B360" s="42" t="s">
        <v>71</v>
      </c>
      <c r="C360" s="43">
        <v>0</v>
      </c>
      <c r="D360" s="42" t="s">
        <v>763</v>
      </c>
      <c r="E360" s="42" t="s">
        <v>544</v>
      </c>
      <c r="F360" s="42" t="s">
        <v>542</v>
      </c>
      <c r="G360" s="43" t="s">
        <v>550</v>
      </c>
      <c r="H360" s="43">
        <v>10843</v>
      </c>
      <c r="I360" s="42" t="s">
        <v>773</v>
      </c>
      <c r="J360" s="44">
        <v>0</v>
      </c>
      <c r="K360" s="44">
        <v>0</v>
      </c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9"/>
      <c r="W360" s="50">
        <f t="shared" si="11"/>
        <v>0</v>
      </c>
      <c r="X360" s="51">
        <f t="shared" si="12"/>
        <v>0</v>
      </c>
    </row>
    <row r="361" spans="1:24" s="48" customFormat="1" ht="9.6" x14ac:dyDescent="0.2">
      <c r="A361" s="42" t="s">
        <v>7</v>
      </c>
      <c r="B361" s="42" t="s">
        <v>105</v>
      </c>
      <c r="C361" s="43">
        <v>0</v>
      </c>
      <c r="D361" s="42" t="s">
        <v>763</v>
      </c>
      <c r="E361" s="42" t="s">
        <v>544</v>
      </c>
      <c r="F361" s="42" t="s">
        <v>542</v>
      </c>
      <c r="G361" s="43" t="s">
        <v>550</v>
      </c>
      <c r="H361" s="43">
        <v>11292</v>
      </c>
      <c r="I361" s="42" t="s">
        <v>774</v>
      </c>
      <c r="J361" s="44">
        <v>0</v>
      </c>
      <c r="K361" s="44">
        <v>0</v>
      </c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9"/>
      <c r="W361" s="50">
        <f t="shared" si="11"/>
        <v>0</v>
      </c>
      <c r="X361" s="51">
        <f t="shared" si="12"/>
        <v>0</v>
      </c>
    </row>
    <row r="362" spans="1:24" s="48" customFormat="1" ht="9.6" x14ac:dyDescent="0.2">
      <c r="A362" s="42" t="s">
        <v>7</v>
      </c>
      <c r="B362" s="42" t="s">
        <v>278</v>
      </c>
      <c r="C362" s="43">
        <v>0</v>
      </c>
      <c r="D362" s="42" t="s">
        <v>763</v>
      </c>
      <c r="E362" s="42" t="s">
        <v>544</v>
      </c>
      <c r="F362" s="42" t="s">
        <v>542</v>
      </c>
      <c r="G362" s="43" t="s">
        <v>550</v>
      </c>
      <c r="H362" s="43">
        <v>11369</v>
      </c>
      <c r="I362" s="42" t="s">
        <v>775</v>
      </c>
      <c r="J362" s="44">
        <v>0</v>
      </c>
      <c r="K362" s="44">
        <v>0</v>
      </c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9"/>
      <c r="W362" s="50">
        <f t="shared" si="11"/>
        <v>0</v>
      </c>
      <c r="X362" s="51">
        <f t="shared" si="12"/>
        <v>0</v>
      </c>
    </row>
    <row r="363" spans="1:24" s="48" customFormat="1" ht="9.6" x14ac:dyDescent="0.2">
      <c r="A363" s="42" t="s">
        <v>7</v>
      </c>
      <c r="B363" s="42" t="s">
        <v>105</v>
      </c>
      <c r="C363" s="43">
        <v>0</v>
      </c>
      <c r="D363" s="42" t="s">
        <v>763</v>
      </c>
      <c r="E363" s="42" t="s">
        <v>544</v>
      </c>
      <c r="F363" s="42" t="s">
        <v>542</v>
      </c>
      <c r="G363" s="43" t="s">
        <v>550</v>
      </c>
      <c r="H363" s="43">
        <v>11379</v>
      </c>
      <c r="I363" s="42" t="s">
        <v>776</v>
      </c>
      <c r="J363" s="44">
        <v>0</v>
      </c>
      <c r="K363" s="44">
        <v>0</v>
      </c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9"/>
      <c r="W363" s="50">
        <f t="shared" si="11"/>
        <v>0</v>
      </c>
      <c r="X363" s="51">
        <f t="shared" si="12"/>
        <v>0</v>
      </c>
    </row>
    <row r="364" spans="1:24" s="48" customFormat="1" ht="9.6" x14ac:dyDescent="0.2">
      <c r="A364" s="42" t="s">
        <v>7</v>
      </c>
      <c r="B364" s="42" t="s">
        <v>278</v>
      </c>
      <c r="C364" s="43">
        <v>0</v>
      </c>
      <c r="D364" s="42" t="s">
        <v>763</v>
      </c>
      <c r="E364" s="42" t="s">
        <v>544</v>
      </c>
      <c r="F364" s="42" t="s">
        <v>542</v>
      </c>
      <c r="G364" s="43" t="s">
        <v>550</v>
      </c>
      <c r="H364" s="43">
        <v>11386</v>
      </c>
      <c r="I364" s="42" t="s">
        <v>777</v>
      </c>
      <c r="J364" s="44">
        <v>0</v>
      </c>
      <c r="K364" s="44">
        <v>0</v>
      </c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9"/>
      <c r="W364" s="50">
        <f t="shared" si="11"/>
        <v>0</v>
      </c>
      <c r="X364" s="51">
        <f t="shared" si="12"/>
        <v>0</v>
      </c>
    </row>
    <row r="365" spans="1:24" s="48" customFormat="1" ht="9.6" x14ac:dyDescent="0.2">
      <c r="A365" s="42" t="s">
        <v>7</v>
      </c>
      <c r="B365" s="42" t="s">
        <v>243</v>
      </c>
      <c r="C365" s="43">
        <v>0</v>
      </c>
      <c r="D365" s="42" t="s">
        <v>763</v>
      </c>
      <c r="E365" s="42" t="s">
        <v>195</v>
      </c>
      <c r="F365" s="42" t="s">
        <v>763</v>
      </c>
      <c r="G365" s="43" t="s">
        <v>550</v>
      </c>
      <c r="H365" s="43">
        <v>11397</v>
      </c>
      <c r="I365" s="42" t="s">
        <v>778</v>
      </c>
      <c r="J365" s="44">
        <v>0</v>
      </c>
      <c r="K365" s="44">
        <v>0</v>
      </c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9"/>
      <c r="W365" s="50">
        <f t="shared" si="11"/>
        <v>0</v>
      </c>
      <c r="X365" s="51">
        <f t="shared" si="12"/>
        <v>0</v>
      </c>
    </row>
    <row r="366" spans="1:24" s="48" customFormat="1" ht="9.6" x14ac:dyDescent="0.2">
      <c r="A366" s="42" t="s">
        <v>195</v>
      </c>
      <c r="B366" s="42" t="s">
        <v>194</v>
      </c>
      <c r="C366" s="43">
        <v>0</v>
      </c>
      <c r="D366" s="42" t="s">
        <v>763</v>
      </c>
      <c r="E366" s="42" t="s">
        <v>544</v>
      </c>
      <c r="F366" s="42" t="s">
        <v>542</v>
      </c>
      <c r="G366" s="43" t="s">
        <v>550</v>
      </c>
      <c r="H366" s="43">
        <v>11403</v>
      </c>
      <c r="I366" s="42" t="s">
        <v>779</v>
      </c>
      <c r="J366" s="44">
        <v>0</v>
      </c>
      <c r="K366" s="44">
        <v>0</v>
      </c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9"/>
      <c r="W366" s="50">
        <f t="shared" si="11"/>
        <v>0</v>
      </c>
      <c r="X366" s="51">
        <f t="shared" si="12"/>
        <v>0</v>
      </c>
    </row>
    <row r="367" spans="1:24" s="48" customFormat="1" ht="9.6" x14ac:dyDescent="0.2">
      <c r="A367" s="42" t="s">
        <v>15</v>
      </c>
      <c r="B367" s="42" t="s">
        <v>15</v>
      </c>
      <c r="C367" s="43">
        <v>0</v>
      </c>
      <c r="D367" s="42" t="s">
        <v>763</v>
      </c>
      <c r="E367" s="42" t="s">
        <v>544</v>
      </c>
      <c r="F367" s="42" t="s">
        <v>542</v>
      </c>
      <c r="G367" s="43" t="s">
        <v>550</v>
      </c>
      <c r="H367" s="43">
        <v>11405</v>
      </c>
      <c r="I367" s="42" t="s">
        <v>780</v>
      </c>
      <c r="J367" s="44">
        <v>0</v>
      </c>
      <c r="K367" s="44">
        <v>0</v>
      </c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9"/>
      <c r="W367" s="50">
        <f t="shared" si="11"/>
        <v>0</v>
      </c>
      <c r="X367" s="51">
        <f t="shared" si="12"/>
        <v>0</v>
      </c>
    </row>
    <row r="368" spans="1:24" s="48" customFormat="1" ht="9.6" x14ac:dyDescent="0.2">
      <c r="A368" s="42" t="s">
        <v>7</v>
      </c>
      <c r="B368" s="42" t="s">
        <v>105</v>
      </c>
      <c r="C368" s="43">
        <v>0</v>
      </c>
      <c r="D368" s="42" t="s">
        <v>763</v>
      </c>
      <c r="E368" s="42" t="s">
        <v>536</v>
      </c>
      <c r="F368" s="42" t="s">
        <v>763</v>
      </c>
      <c r="G368" s="43" t="s">
        <v>550</v>
      </c>
      <c r="H368" s="43">
        <v>11408</v>
      </c>
      <c r="I368" s="42" t="s">
        <v>781</v>
      </c>
      <c r="J368" s="44">
        <v>0</v>
      </c>
      <c r="K368" s="44">
        <v>0</v>
      </c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9"/>
      <c r="W368" s="50">
        <f t="shared" si="11"/>
        <v>0</v>
      </c>
      <c r="X368" s="51">
        <f t="shared" si="12"/>
        <v>0</v>
      </c>
    </row>
    <row r="369" spans="1:24" s="48" customFormat="1" ht="9.6" x14ac:dyDescent="0.2">
      <c r="A369" s="42" t="s">
        <v>7</v>
      </c>
      <c r="B369" s="42" t="s">
        <v>243</v>
      </c>
      <c r="C369" s="43">
        <v>0</v>
      </c>
      <c r="D369" s="42" t="s">
        <v>763</v>
      </c>
      <c r="E369" s="42" t="s">
        <v>544</v>
      </c>
      <c r="F369" s="42" t="s">
        <v>542</v>
      </c>
      <c r="G369" s="43" t="s">
        <v>559</v>
      </c>
      <c r="H369" s="43">
        <v>11409</v>
      </c>
      <c r="I369" s="42" t="s">
        <v>782</v>
      </c>
      <c r="J369" s="44">
        <v>0</v>
      </c>
      <c r="K369" s="44">
        <v>0</v>
      </c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9"/>
      <c r="W369" s="50">
        <f t="shared" si="11"/>
        <v>0</v>
      </c>
      <c r="X369" s="51">
        <f t="shared" si="12"/>
        <v>0</v>
      </c>
    </row>
    <row r="370" spans="1:24" s="48" customFormat="1" ht="9.6" x14ac:dyDescent="0.2">
      <c r="A370" s="42" t="s">
        <v>7</v>
      </c>
      <c r="B370" s="42" t="s">
        <v>105</v>
      </c>
      <c r="C370" s="43">
        <v>0</v>
      </c>
      <c r="D370" s="42" t="s">
        <v>763</v>
      </c>
      <c r="E370" s="42" t="s">
        <v>544</v>
      </c>
      <c r="F370" s="42" t="s">
        <v>542</v>
      </c>
      <c r="G370" s="43" t="s">
        <v>568</v>
      </c>
      <c r="H370" s="43">
        <v>11423</v>
      </c>
      <c r="I370" s="42" t="s">
        <v>783</v>
      </c>
      <c r="J370" s="44">
        <v>0</v>
      </c>
      <c r="K370" s="44">
        <v>0</v>
      </c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9"/>
      <c r="W370" s="50">
        <f t="shared" si="11"/>
        <v>0</v>
      </c>
      <c r="X370" s="51">
        <f t="shared" si="12"/>
        <v>0</v>
      </c>
    </row>
    <row r="371" spans="1:24" s="48" customFormat="1" ht="9.6" x14ac:dyDescent="0.2">
      <c r="A371" s="42" t="s">
        <v>7</v>
      </c>
      <c r="B371" s="42" t="s">
        <v>105</v>
      </c>
      <c r="C371" s="43">
        <v>0</v>
      </c>
      <c r="D371" s="42" t="s">
        <v>763</v>
      </c>
      <c r="E371" s="42" t="s">
        <v>544</v>
      </c>
      <c r="F371" s="42" t="s">
        <v>542</v>
      </c>
      <c r="G371" s="43" t="s">
        <v>564</v>
      </c>
      <c r="H371" s="43">
        <v>11424</v>
      </c>
      <c r="I371" s="42" t="s">
        <v>784</v>
      </c>
      <c r="J371" s="44">
        <v>0</v>
      </c>
      <c r="K371" s="44">
        <v>0</v>
      </c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9"/>
      <c r="W371" s="50">
        <f t="shared" si="11"/>
        <v>0</v>
      </c>
      <c r="X371" s="51">
        <f t="shared" si="12"/>
        <v>0</v>
      </c>
    </row>
    <row r="372" spans="1:24" s="48" customFormat="1" ht="9.6" x14ac:dyDescent="0.2">
      <c r="A372" s="42" t="s">
        <v>594</v>
      </c>
      <c r="B372" s="42" t="s">
        <v>261</v>
      </c>
      <c r="C372" s="43">
        <v>0</v>
      </c>
      <c r="D372" s="42" t="s">
        <v>763</v>
      </c>
      <c r="E372" s="42" t="s">
        <v>195</v>
      </c>
      <c r="F372" s="42" t="s">
        <v>763</v>
      </c>
      <c r="G372" s="43" t="s">
        <v>550</v>
      </c>
      <c r="H372" s="43">
        <v>11556</v>
      </c>
      <c r="I372" s="42" t="s">
        <v>785</v>
      </c>
      <c r="J372" s="44">
        <v>0</v>
      </c>
      <c r="K372" s="44">
        <v>0</v>
      </c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9"/>
      <c r="W372" s="50">
        <f t="shared" si="11"/>
        <v>0</v>
      </c>
      <c r="X372" s="51">
        <f t="shared" si="12"/>
        <v>0</v>
      </c>
    </row>
    <row r="373" spans="1:24" s="48" customFormat="1" ht="9.6" x14ac:dyDescent="0.2">
      <c r="A373" s="42" t="s">
        <v>454</v>
      </c>
      <c r="B373" s="42" t="s">
        <v>396</v>
      </c>
      <c r="C373" s="43">
        <v>871</v>
      </c>
      <c r="D373" s="42" t="s">
        <v>651</v>
      </c>
      <c r="E373" s="42" t="s">
        <v>454</v>
      </c>
      <c r="F373" s="42" t="s">
        <v>396</v>
      </c>
      <c r="G373" s="43" t="s">
        <v>548</v>
      </c>
      <c r="H373" s="43">
        <v>11579</v>
      </c>
      <c r="I373" s="42" t="s">
        <v>786</v>
      </c>
      <c r="J373" s="44">
        <v>0</v>
      </c>
      <c r="K373" s="44">
        <v>0</v>
      </c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9"/>
      <c r="W373" s="50">
        <f t="shared" si="11"/>
        <v>0</v>
      </c>
      <c r="X373" s="51">
        <f t="shared" si="12"/>
        <v>0</v>
      </c>
    </row>
    <row r="374" spans="1:24" s="48" customFormat="1" ht="9.6" x14ac:dyDescent="0.2">
      <c r="A374" s="42" t="s">
        <v>7</v>
      </c>
      <c r="B374" s="42" t="s">
        <v>105</v>
      </c>
      <c r="C374" s="43">
        <v>0</v>
      </c>
      <c r="D374" s="42" t="s">
        <v>763</v>
      </c>
      <c r="E374" s="42" t="s">
        <v>544</v>
      </c>
      <c r="F374" s="42" t="s">
        <v>542</v>
      </c>
      <c r="G374" s="43" t="s">
        <v>765</v>
      </c>
      <c r="H374" s="43">
        <v>11595</v>
      </c>
      <c r="I374" s="42" t="s">
        <v>787</v>
      </c>
      <c r="J374" s="44">
        <v>0</v>
      </c>
      <c r="K374" s="44">
        <v>0</v>
      </c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9"/>
      <c r="W374" s="50">
        <f t="shared" si="11"/>
        <v>0</v>
      </c>
      <c r="X374" s="51">
        <f t="shared" si="12"/>
        <v>0</v>
      </c>
    </row>
    <row r="375" spans="1:24" s="48" customFormat="1" ht="9.6" x14ac:dyDescent="0.2">
      <c r="A375" s="42" t="s">
        <v>7</v>
      </c>
      <c r="B375" s="42" t="s">
        <v>105</v>
      </c>
      <c r="C375" s="43">
        <v>0</v>
      </c>
      <c r="D375" s="42" t="s">
        <v>763</v>
      </c>
      <c r="E375" s="42" t="s">
        <v>544</v>
      </c>
      <c r="F375" s="42" t="s">
        <v>542</v>
      </c>
      <c r="G375" s="43" t="s">
        <v>568</v>
      </c>
      <c r="H375" s="43">
        <v>11601</v>
      </c>
      <c r="I375" s="42" t="s">
        <v>788</v>
      </c>
      <c r="J375" s="44">
        <v>0</v>
      </c>
      <c r="K375" s="44">
        <v>0</v>
      </c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9"/>
      <c r="W375" s="50">
        <f t="shared" si="11"/>
        <v>0</v>
      </c>
      <c r="X375" s="51">
        <f t="shared" si="12"/>
        <v>0</v>
      </c>
    </row>
    <row r="376" spans="1:24" s="48" customFormat="1" ht="9.6" x14ac:dyDescent="0.2">
      <c r="A376" s="42" t="s">
        <v>7</v>
      </c>
      <c r="B376" s="42" t="s">
        <v>105</v>
      </c>
      <c r="C376" s="43">
        <v>0</v>
      </c>
      <c r="D376" s="42" t="s">
        <v>763</v>
      </c>
      <c r="E376" s="42" t="s">
        <v>544</v>
      </c>
      <c r="F376" s="42" t="s">
        <v>542</v>
      </c>
      <c r="G376" s="43" t="s">
        <v>765</v>
      </c>
      <c r="H376" s="43">
        <v>11602</v>
      </c>
      <c r="I376" s="42" t="s">
        <v>789</v>
      </c>
      <c r="J376" s="44">
        <v>0</v>
      </c>
      <c r="K376" s="44">
        <v>0</v>
      </c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9"/>
      <c r="W376" s="50">
        <f t="shared" si="11"/>
        <v>0</v>
      </c>
      <c r="X376" s="51">
        <f t="shared" si="12"/>
        <v>0</v>
      </c>
    </row>
    <row r="377" spans="1:24" s="48" customFormat="1" ht="9.6" x14ac:dyDescent="0.2">
      <c r="A377" s="42" t="s">
        <v>7</v>
      </c>
      <c r="B377" s="42" t="s">
        <v>105</v>
      </c>
      <c r="C377" s="43">
        <v>0</v>
      </c>
      <c r="D377" s="42" t="s">
        <v>763</v>
      </c>
      <c r="E377" s="42" t="s">
        <v>544</v>
      </c>
      <c r="F377" s="42" t="s">
        <v>542</v>
      </c>
      <c r="G377" s="43" t="s">
        <v>765</v>
      </c>
      <c r="H377" s="43">
        <v>11623</v>
      </c>
      <c r="I377" s="42" t="s">
        <v>790</v>
      </c>
      <c r="J377" s="44">
        <v>0</v>
      </c>
      <c r="K377" s="44">
        <v>0</v>
      </c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9"/>
      <c r="W377" s="50">
        <f t="shared" si="11"/>
        <v>0</v>
      </c>
      <c r="X377" s="51">
        <f t="shared" si="12"/>
        <v>0</v>
      </c>
    </row>
    <row r="378" spans="1:24" s="48" customFormat="1" ht="9.6" x14ac:dyDescent="0.2">
      <c r="A378" s="42" t="s">
        <v>454</v>
      </c>
      <c r="B378" s="42" t="s">
        <v>32</v>
      </c>
      <c r="C378" s="43">
        <v>871</v>
      </c>
      <c r="D378" s="42" t="s">
        <v>651</v>
      </c>
      <c r="E378" s="42" t="s">
        <v>454</v>
      </c>
      <c r="F378" s="42" t="s">
        <v>32</v>
      </c>
      <c r="G378" s="43" t="s">
        <v>548</v>
      </c>
      <c r="H378" s="43">
        <v>11687</v>
      </c>
      <c r="I378" s="42" t="s">
        <v>791</v>
      </c>
      <c r="J378" s="44">
        <v>0</v>
      </c>
      <c r="K378" s="44">
        <v>0</v>
      </c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9"/>
      <c r="W378" s="50">
        <f t="shared" si="11"/>
        <v>0</v>
      </c>
      <c r="X378" s="51">
        <f t="shared" si="12"/>
        <v>0</v>
      </c>
    </row>
    <row r="379" spans="1:24" s="48" customFormat="1" ht="9.6" x14ac:dyDescent="0.2">
      <c r="A379" s="42" t="s">
        <v>454</v>
      </c>
      <c r="B379" s="42" t="s">
        <v>32</v>
      </c>
      <c r="C379" s="43">
        <v>871</v>
      </c>
      <c r="D379" s="42" t="s">
        <v>651</v>
      </c>
      <c r="E379" s="42" t="s">
        <v>454</v>
      </c>
      <c r="F379" s="42" t="s">
        <v>396</v>
      </c>
      <c r="G379" s="43" t="s">
        <v>548</v>
      </c>
      <c r="H379" s="43">
        <v>11689</v>
      </c>
      <c r="I379" s="42" t="s">
        <v>792</v>
      </c>
      <c r="J379" s="44">
        <v>0</v>
      </c>
      <c r="K379" s="44">
        <v>0</v>
      </c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9"/>
      <c r="W379" s="50">
        <f t="shared" si="11"/>
        <v>0</v>
      </c>
      <c r="X379" s="51">
        <f t="shared" si="12"/>
        <v>0</v>
      </c>
    </row>
    <row r="380" spans="1:24" s="48" customFormat="1" ht="9.6" x14ac:dyDescent="0.2">
      <c r="A380" s="42" t="s">
        <v>538</v>
      </c>
      <c r="B380" s="42" t="s">
        <v>219</v>
      </c>
      <c r="C380" s="43">
        <v>1391</v>
      </c>
      <c r="D380" s="42" t="s">
        <v>663</v>
      </c>
      <c r="E380" s="42" t="s">
        <v>538</v>
      </c>
      <c r="F380" s="42" t="s">
        <v>219</v>
      </c>
      <c r="G380" s="43" t="s">
        <v>548</v>
      </c>
      <c r="H380" s="43">
        <v>11690</v>
      </c>
      <c r="I380" s="42" t="s">
        <v>223</v>
      </c>
      <c r="J380" s="44">
        <v>0</v>
      </c>
      <c r="K380" s="44">
        <v>0</v>
      </c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9"/>
      <c r="W380" s="50">
        <f t="shared" si="11"/>
        <v>0</v>
      </c>
      <c r="X380" s="51">
        <f t="shared" si="12"/>
        <v>0</v>
      </c>
    </row>
    <row r="381" spans="1:24" s="48" customFormat="1" ht="9.6" x14ac:dyDescent="0.2">
      <c r="A381" s="42" t="s">
        <v>538</v>
      </c>
      <c r="B381" s="42" t="s">
        <v>173</v>
      </c>
      <c r="C381" s="43">
        <v>1391</v>
      </c>
      <c r="D381" s="42" t="s">
        <v>663</v>
      </c>
      <c r="E381" s="42" t="s">
        <v>538</v>
      </c>
      <c r="F381" s="42" t="s">
        <v>173</v>
      </c>
      <c r="G381" s="43" t="s">
        <v>548</v>
      </c>
      <c r="H381" s="43">
        <v>11691</v>
      </c>
      <c r="I381" s="42" t="s">
        <v>175</v>
      </c>
      <c r="J381" s="44">
        <v>15</v>
      </c>
      <c r="K381" s="44">
        <v>0</v>
      </c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9"/>
      <c r="W381" s="50">
        <f t="shared" si="11"/>
        <v>15</v>
      </c>
      <c r="X381" s="51">
        <f t="shared" si="12"/>
        <v>0</v>
      </c>
    </row>
    <row r="382" spans="1:24" s="48" customFormat="1" ht="9.6" x14ac:dyDescent="0.2">
      <c r="A382" s="42" t="s">
        <v>7</v>
      </c>
      <c r="B382" s="42" t="s">
        <v>105</v>
      </c>
      <c r="C382" s="43">
        <v>0</v>
      </c>
      <c r="D382" s="42" t="s">
        <v>763</v>
      </c>
      <c r="E382" s="42" t="s">
        <v>544</v>
      </c>
      <c r="F382" s="42" t="s">
        <v>542</v>
      </c>
      <c r="G382" s="43" t="s">
        <v>589</v>
      </c>
      <c r="H382" s="43">
        <v>11737</v>
      </c>
      <c r="I382" s="42" t="s">
        <v>793</v>
      </c>
      <c r="J382" s="44">
        <v>0</v>
      </c>
      <c r="K382" s="44">
        <v>0</v>
      </c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9"/>
      <c r="W382" s="50">
        <f t="shared" si="11"/>
        <v>0</v>
      </c>
      <c r="X382" s="51">
        <f t="shared" si="12"/>
        <v>0</v>
      </c>
    </row>
    <row r="383" spans="1:24" s="48" customFormat="1" ht="9.6" x14ac:dyDescent="0.2">
      <c r="A383" s="42" t="s">
        <v>7</v>
      </c>
      <c r="B383" s="42" t="s">
        <v>278</v>
      </c>
      <c r="C383" s="43">
        <v>0</v>
      </c>
      <c r="D383" s="42" t="s">
        <v>763</v>
      </c>
      <c r="E383" s="42" t="s">
        <v>544</v>
      </c>
      <c r="F383" s="42" t="s">
        <v>542</v>
      </c>
      <c r="G383" s="43" t="s">
        <v>568</v>
      </c>
      <c r="H383" s="43">
        <v>11742</v>
      </c>
      <c r="I383" s="42" t="s">
        <v>794</v>
      </c>
      <c r="J383" s="44">
        <v>0</v>
      </c>
      <c r="K383" s="44">
        <v>0</v>
      </c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9"/>
      <c r="W383" s="50">
        <f t="shared" si="11"/>
        <v>0</v>
      </c>
      <c r="X383" s="51">
        <f t="shared" si="12"/>
        <v>0</v>
      </c>
    </row>
    <row r="384" spans="1:24" s="48" customFormat="1" ht="9.6" x14ac:dyDescent="0.2">
      <c r="A384" s="42" t="s">
        <v>7</v>
      </c>
      <c r="B384" s="42" t="s">
        <v>278</v>
      </c>
      <c r="C384" s="43">
        <v>0</v>
      </c>
      <c r="D384" s="42" t="s">
        <v>763</v>
      </c>
      <c r="E384" s="42" t="s">
        <v>544</v>
      </c>
      <c r="F384" s="42" t="s">
        <v>542</v>
      </c>
      <c r="G384" s="43" t="s">
        <v>550</v>
      </c>
      <c r="H384" s="43">
        <v>11777</v>
      </c>
      <c r="I384" s="42" t="s">
        <v>795</v>
      </c>
      <c r="J384" s="44">
        <v>0</v>
      </c>
      <c r="K384" s="44">
        <v>0</v>
      </c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9"/>
      <c r="W384" s="50">
        <f t="shared" si="11"/>
        <v>0</v>
      </c>
      <c r="X384" s="51">
        <f t="shared" si="12"/>
        <v>0</v>
      </c>
    </row>
    <row r="385" spans="1:24" s="48" customFormat="1" ht="9.6" x14ac:dyDescent="0.2">
      <c r="A385" s="42" t="s">
        <v>7</v>
      </c>
      <c r="B385" s="42" t="s">
        <v>105</v>
      </c>
      <c r="C385" s="43">
        <v>0</v>
      </c>
      <c r="D385" s="42" t="s">
        <v>763</v>
      </c>
      <c r="E385" s="42" t="s">
        <v>544</v>
      </c>
      <c r="F385" s="42" t="s">
        <v>542</v>
      </c>
      <c r="G385" s="43" t="s">
        <v>550</v>
      </c>
      <c r="H385" s="43">
        <v>12075</v>
      </c>
      <c r="I385" s="42" t="s">
        <v>796</v>
      </c>
      <c r="J385" s="44">
        <v>0</v>
      </c>
      <c r="K385" s="44">
        <v>0</v>
      </c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9"/>
      <c r="W385" s="50">
        <f t="shared" si="11"/>
        <v>0</v>
      </c>
      <c r="X385" s="51">
        <f t="shared" si="12"/>
        <v>0</v>
      </c>
    </row>
    <row r="386" spans="1:24" s="48" customFormat="1" ht="9.6" x14ac:dyDescent="0.2">
      <c r="A386" s="42" t="s">
        <v>7</v>
      </c>
      <c r="B386" s="42" t="s">
        <v>105</v>
      </c>
      <c r="C386" s="43">
        <v>0</v>
      </c>
      <c r="D386" s="42" t="s">
        <v>763</v>
      </c>
      <c r="E386" s="42" t="s">
        <v>544</v>
      </c>
      <c r="F386" s="42" t="s">
        <v>542</v>
      </c>
      <c r="G386" s="43" t="s">
        <v>568</v>
      </c>
      <c r="H386" s="43">
        <v>12169</v>
      </c>
      <c r="I386" s="42" t="s">
        <v>797</v>
      </c>
      <c r="J386" s="44">
        <v>0</v>
      </c>
      <c r="K386" s="44">
        <v>0</v>
      </c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9"/>
      <c r="W386" s="50">
        <f t="shared" si="11"/>
        <v>0</v>
      </c>
      <c r="X386" s="51">
        <f t="shared" si="12"/>
        <v>0</v>
      </c>
    </row>
    <row r="387" spans="1:24" s="48" customFormat="1" ht="9.6" x14ac:dyDescent="0.2">
      <c r="A387" s="42" t="s">
        <v>7</v>
      </c>
      <c r="B387" s="42" t="s">
        <v>105</v>
      </c>
      <c r="C387" s="43">
        <v>0</v>
      </c>
      <c r="D387" s="42" t="s">
        <v>763</v>
      </c>
      <c r="E387" s="42" t="s">
        <v>544</v>
      </c>
      <c r="F387" s="42" t="s">
        <v>542</v>
      </c>
      <c r="G387" s="43" t="s">
        <v>589</v>
      </c>
      <c r="H387" s="43">
        <v>12170</v>
      </c>
      <c r="I387" s="42" t="s">
        <v>798</v>
      </c>
      <c r="J387" s="44">
        <v>0</v>
      </c>
      <c r="K387" s="44">
        <v>0</v>
      </c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9"/>
      <c r="W387" s="50">
        <f t="shared" si="11"/>
        <v>0</v>
      </c>
      <c r="X387" s="51">
        <f t="shared" si="12"/>
        <v>0</v>
      </c>
    </row>
    <row r="388" spans="1:24" s="48" customFormat="1" ht="9.6" x14ac:dyDescent="0.2">
      <c r="A388" s="42" t="s">
        <v>7</v>
      </c>
      <c r="B388" s="42" t="s">
        <v>105</v>
      </c>
      <c r="C388" s="43">
        <v>0</v>
      </c>
      <c r="D388" s="42" t="s">
        <v>763</v>
      </c>
      <c r="E388" s="42" t="s">
        <v>544</v>
      </c>
      <c r="F388" s="42" t="s">
        <v>542</v>
      </c>
      <c r="G388" s="43" t="s">
        <v>765</v>
      </c>
      <c r="H388" s="43">
        <v>12680</v>
      </c>
      <c r="I388" s="42" t="s">
        <v>799</v>
      </c>
      <c r="J388" s="44">
        <v>0</v>
      </c>
      <c r="K388" s="44">
        <v>0</v>
      </c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9"/>
      <c r="W388" s="50">
        <f t="shared" si="11"/>
        <v>0</v>
      </c>
      <c r="X388" s="51">
        <f t="shared" si="12"/>
        <v>0</v>
      </c>
    </row>
    <row r="389" spans="1:24" s="48" customFormat="1" ht="9.6" x14ac:dyDescent="0.2">
      <c r="A389" s="42" t="s">
        <v>7</v>
      </c>
      <c r="B389" s="42" t="s">
        <v>105</v>
      </c>
      <c r="C389" s="43">
        <v>0</v>
      </c>
      <c r="D389" s="42" t="s">
        <v>763</v>
      </c>
      <c r="E389" s="42" t="s">
        <v>544</v>
      </c>
      <c r="F389" s="42" t="s">
        <v>542</v>
      </c>
      <c r="G389" s="43" t="s">
        <v>550</v>
      </c>
      <c r="H389" s="43">
        <v>12686</v>
      </c>
      <c r="I389" s="42" t="s">
        <v>800</v>
      </c>
      <c r="J389" s="44">
        <v>0</v>
      </c>
      <c r="K389" s="44">
        <v>0</v>
      </c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9"/>
      <c r="W389" s="50">
        <f t="shared" si="11"/>
        <v>0</v>
      </c>
      <c r="X389" s="51">
        <f t="shared" si="12"/>
        <v>0</v>
      </c>
    </row>
    <row r="390" spans="1:24" s="48" customFormat="1" ht="9.6" x14ac:dyDescent="0.2">
      <c r="A390" s="42" t="s">
        <v>7</v>
      </c>
      <c r="B390" s="42" t="s">
        <v>105</v>
      </c>
      <c r="C390" s="43">
        <v>0</v>
      </c>
      <c r="D390" s="42" t="s">
        <v>763</v>
      </c>
      <c r="E390" s="42" t="s">
        <v>544</v>
      </c>
      <c r="F390" s="42" t="s">
        <v>542</v>
      </c>
      <c r="G390" s="43" t="s">
        <v>568</v>
      </c>
      <c r="H390" s="43">
        <v>12757</v>
      </c>
      <c r="I390" s="42" t="s">
        <v>801</v>
      </c>
      <c r="J390" s="44">
        <v>0</v>
      </c>
      <c r="K390" s="44">
        <v>0</v>
      </c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9"/>
      <c r="W390" s="50">
        <f t="shared" ref="W390:W403" si="13">SUM(J390:U390)</f>
        <v>0</v>
      </c>
      <c r="X390" s="51">
        <f t="shared" ref="X390:X403" si="14">IFERROR(W390/V390,0)</f>
        <v>0</v>
      </c>
    </row>
    <row r="391" spans="1:24" s="48" customFormat="1" ht="9.6" x14ac:dyDescent="0.2">
      <c r="A391" s="42" t="s">
        <v>7</v>
      </c>
      <c r="B391" s="42" t="s">
        <v>52</v>
      </c>
      <c r="C391" s="43">
        <v>0</v>
      </c>
      <c r="D391" s="42" t="s">
        <v>763</v>
      </c>
      <c r="E391" s="42" t="s">
        <v>544</v>
      </c>
      <c r="F391" s="42" t="s">
        <v>542</v>
      </c>
      <c r="G391" s="43" t="s">
        <v>568</v>
      </c>
      <c r="H391" s="43">
        <v>12759</v>
      </c>
      <c r="I391" s="42" t="s">
        <v>802</v>
      </c>
      <c r="J391" s="44">
        <v>0</v>
      </c>
      <c r="K391" s="44">
        <v>0</v>
      </c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9"/>
      <c r="W391" s="50">
        <f t="shared" si="13"/>
        <v>0</v>
      </c>
      <c r="X391" s="51">
        <f t="shared" si="14"/>
        <v>0</v>
      </c>
    </row>
    <row r="392" spans="1:24" s="48" customFormat="1" ht="9.6" x14ac:dyDescent="0.2">
      <c r="A392" s="42" t="s">
        <v>7</v>
      </c>
      <c r="B392" s="42" t="s">
        <v>105</v>
      </c>
      <c r="C392" s="43">
        <v>0</v>
      </c>
      <c r="D392" s="42" t="s">
        <v>763</v>
      </c>
      <c r="E392" s="42" t="s">
        <v>544</v>
      </c>
      <c r="F392" s="42" t="s">
        <v>542</v>
      </c>
      <c r="G392" s="43" t="s">
        <v>557</v>
      </c>
      <c r="H392" s="43">
        <v>12854</v>
      </c>
      <c r="I392" s="42" t="s">
        <v>803</v>
      </c>
      <c r="J392" s="44">
        <v>0</v>
      </c>
      <c r="K392" s="44">
        <v>0</v>
      </c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9"/>
      <c r="W392" s="50">
        <f t="shared" si="13"/>
        <v>0</v>
      </c>
      <c r="X392" s="51">
        <f t="shared" si="14"/>
        <v>0</v>
      </c>
    </row>
    <row r="393" spans="1:24" s="48" customFormat="1" ht="9.6" x14ac:dyDescent="0.2">
      <c r="A393" s="42" t="s">
        <v>7</v>
      </c>
      <c r="B393" s="42" t="s">
        <v>243</v>
      </c>
      <c r="C393" s="43">
        <v>0</v>
      </c>
      <c r="D393" s="42" t="s">
        <v>763</v>
      </c>
      <c r="E393" s="42" t="s">
        <v>544</v>
      </c>
      <c r="F393" s="42" t="s">
        <v>542</v>
      </c>
      <c r="G393" s="43" t="s">
        <v>568</v>
      </c>
      <c r="H393" s="43">
        <v>12856</v>
      </c>
      <c r="I393" s="42" t="s">
        <v>804</v>
      </c>
      <c r="J393" s="44">
        <v>0</v>
      </c>
      <c r="K393" s="44">
        <v>0</v>
      </c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9"/>
      <c r="W393" s="50">
        <f t="shared" si="13"/>
        <v>0</v>
      </c>
      <c r="X393" s="51">
        <f t="shared" si="14"/>
        <v>0</v>
      </c>
    </row>
    <row r="394" spans="1:24" s="48" customFormat="1" ht="9.6" x14ac:dyDescent="0.2">
      <c r="A394" s="42" t="s">
        <v>7</v>
      </c>
      <c r="B394" s="42" t="s">
        <v>105</v>
      </c>
      <c r="C394" s="43">
        <v>0</v>
      </c>
      <c r="D394" s="42" t="s">
        <v>763</v>
      </c>
      <c r="E394" s="42" t="s">
        <v>544</v>
      </c>
      <c r="F394" s="42" t="s">
        <v>542</v>
      </c>
      <c r="G394" s="43" t="s">
        <v>548</v>
      </c>
      <c r="H394" s="43">
        <v>12859</v>
      </c>
      <c r="I394" s="42" t="s">
        <v>805</v>
      </c>
      <c r="J394" s="44">
        <v>0</v>
      </c>
      <c r="K394" s="44">
        <v>0</v>
      </c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9"/>
      <c r="W394" s="50">
        <f t="shared" si="13"/>
        <v>0</v>
      </c>
      <c r="X394" s="51">
        <f t="shared" si="14"/>
        <v>0</v>
      </c>
    </row>
    <row r="395" spans="1:24" s="48" customFormat="1" ht="9.6" x14ac:dyDescent="0.2">
      <c r="A395" s="42" t="s">
        <v>7</v>
      </c>
      <c r="B395" s="42" t="s">
        <v>165</v>
      </c>
      <c r="C395" s="43">
        <v>870</v>
      </c>
      <c r="D395" s="42" t="s">
        <v>561</v>
      </c>
      <c r="E395" s="42" t="s">
        <v>512</v>
      </c>
      <c r="F395" s="42" t="s">
        <v>165</v>
      </c>
      <c r="G395" s="43" t="s">
        <v>548</v>
      </c>
      <c r="H395" s="43">
        <v>13005</v>
      </c>
      <c r="I395" s="42" t="s">
        <v>167</v>
      </c>
      <c r="J395" s="44">
        <v>2</v>
      </c>
      <c r="K395" s="44">
        <v>3</v>
      </c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9"/>
      <c r="W395" s="50">
        <f t="shared" si="13"/>
        <v>5</v>
      </c>
      <c r="X395" s="51">
        <f t="shared" si="14"/>
        <v>0</v>
      </c>
    </row>
    <row r="396" spans="1:24" s="48" customFormat="1" ht="9.6" x14ac:dyDescent="0.2">
      <c r="A396" s="42" t="s">
        <v>7</v>
      </c>
      <c r="B396" s="42" t="s">
        <v>105</v>
      </c>
      <c r="C396" s="43">
        <v>0</v>
      </c>
      <c r="D396" s="42" t="s">
        <v>763</v>
      </c>
      <c r="E396" s="42" t="s">
        <v>544</v>
      </c>
      <c r="F396" s="42" t="s">
        <v>542</v>
      </c>
      <c r="G396" s="43" t="s">
        <v>568</v>
      </c>
      <c r="H396" s="43">
        <v>13517</v>
      </c>
      <c r="I396" s="42" t="s">
        <v>806</v>
      </c>
      <c r="J396" s="44">
        <v>0</v>
      </c>
      <c r="K396" s="44">
        <v>0</v>
      </c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9"/>
      <c r="W396" s="50">
        <f t="shared" si="13"/>
        <v>0</v>
      </c>
      <c r="X396" s="51">
        <f t="shared" si="14"/>
        <v>0</v>
      </c>
    </row>
    <row r="397" spans="1:24" s="48" customFormat="1" ht="9.6" x14ac:dyDescent="0.2">
      <c r="A397" s="42" t="s">
        <v>7</v>
      </c>
      <c r="B397" s="42" t="s">
        <v>105</v>
      </c>
      <c r="C397" s="43">
        <v>0</v>
      </c>
      <c r="D397" s="42" t="s">
        <v>763</v>
      </c>
      <c r="E397" s="42" t="s">
        <v>544</v>
      </c>
      <c r="F397" s="42" t="s">
        <v>542</v>
      </c>
      <c r="G397" s="43" t="s">
        <v>568</v>
      </c>
      <c r="H397" s="43">
        <v>13523</v>
      </c>
      <c r="I397" s="42" t="s">
        <v>807</v>
      </c>
      <c r="J397" s="44">
        <v>0</v>
      </c>
      <c r="K397" s="44">
        <v>0</v>
      </c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9"/>
      <c r="W397" s="50">
        <f t="shared" si="13"/>
        <v>0</v>
      </c>
      <c r="X397" s="51">
        <f t="shared" si="14"/>
        <v>0</v>
      </c>
    </row>
    <row r="398" spans="1:24" s="48" customFormat="1" ht="9.6" x14ac:dyDescent="0.2">
      <c r="A398" s="42" t="s">
        <v>7</v>
      </c>
      <c r="B398" s="42" t="s">
        <v>105</v>
      </c>
      <c r="C398" s="43">
        <v>0</v>
      </c>
      <c r="D398" s="42" t="s">
        <v>763</v>
      </c>
      <c r="E398" s="42" t="s">
        <v>544</v>
      </c>
      <c r="F398" s="42" t="s">
        <v>542</v>
      </c>
      <c r="G398" s="43" t="s">
        <v>765</v>
      </c>
      <c r="H398" s="43">
        <v>13536</v>
      </c>
      <c r="I398" s="42" t="s">
        <v>808</v>
      </c>
      <c r="J398" s="44">
        <v>0</v>
      </c>
      <c r="K398" s="44">
        <v>0</v>
      </c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9"/>
      <c r="W398" s="50">
        <f t="shared" si="13"/>
        <v>0</v>
      </c>
      <c r="X398" s="51">
        <f t="shared" si="14"/>
        <v>0</v>
      </c>
    </row>
    <row r="399" spans="1:24" s="48" customFormat="1" ht="9.6" x14ac:dyDescent="0.2">
      <c r="A399" s="42" t="s">
        <v>7</v>
      </c>
      <c r="B399" s="42" t="s">
        <v>105</v>
      </c>
      <c r="C399" s="43">
        <v>0</v>
      </c>
      <c r="D399" s="42" t="s">
        <v>763</v>
      </c>
      <c r="E399" s="42" t="s">
        <v>544</v>
      </c>
      <c r="F399" s="42" t="s">
        <v>542</v>
      </c>
      <c r="G399" s="43" t="s">
        <v>568</v>
      </c>
      <c r="H399" s="43">
        <v>13538</v>
      </c>
      <c r="I399" s="42" t="s">
        <v>809</v>
      </c>
      <c r="J399" s="44">
        <v>0</v>
      </c>
      <c r="K399" s="44">
        <v>0</v>
      </c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9"/>
      <c r="W399" s="50">
        <f t="shared" si="13"/>
        <v>0</v>
      </c>
      <c r="X399" s="51">
        <f t="shared" si="14"/>
        <v>0</v>
      </c>
    </row>
    <row r="400" spans="1:24" s="48" customFormat="1" ht="9.6" x14ac:dyDescent="0.2">
      <c r="A400" s="42" t="s">
        <v>7</v>
      </c>
      <c r="B400" s="42" t="s">
        <v>278</v>
      </c>
      <c r="C400" s="43">
        <v>0</v>
      </c>
      <c r="D400" s="42" t="s">
        <v>763</v>
      </c>
      <c r="E400" s="42" t="s">
        <v>544</v>
      </c>
      <c r="F400" s="42" t="s">
        <v>542</v>
      </c>
      <c r="G400" s="43" t="s">
        <v>568</v>
      </c>
      <c r="H400" s="43">
        <v>13539</v>
      </c>
      <c r="I400" s="42" t="s">
        <v>810</v>
      </c>
      <c r="J400" s="44">
        <v>0</v>
      </c>
      <c r="K400" s="44">
        <v>0</v>
      </c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9"/>
      <c r="W400" s="50">
        <f t="shared" si="13"/>
        <v>0</v>
      </c>
      <c r="X400" s="51">
        <f t="shared" si="14"/>
        <v>0</v>
      </c>
    </row>
    <row r="401" spans="1:24" s="48" customFormat="1" ht="9.6" x14ac:dyDescent="0.2">
      <c r="A401" s="42" t="s">
        <v>7</v>
      </c>
      <c r="B401" s="42" t="s">
        <v>105</v>
      </c>
      <c r="C401" s="43">
        <v>0</v>
      </c>
      <c r="D401" s="42" t="s">
        <v>763</v>
      </c>
      <c r="E401" s="42" t="s">
        <v>544</v>
      </c>
      <c r="F401" s="42" t="s">
        <v>542</v>
      </c>
      <c r="G401" s="43" t="s">
        <v>765</v>
      </c>
      <c r="H401" s="43">
        <v>13672</v>
      </c>
      <c r="I401" s="42" t="s">
        <v>811</v>
      </c>
      <c r="J401" s="44">
        <v>0</v>
      </c>
      <c r="K401" s="44">
        <v>0</v>
      </c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9"/>
      <c r="W401" s="50">
        <f t="shared" si="13"/>
        <v>0</v>
      </c>
      <c r="X401" s="51">
        <f t="shared" si="14"/>
        <v>0</v>
      </c>
    </row>
    <row r="402" spans="1:24" s="48" customFormat="1" ht="9.6" x14ac:dyDescent="0.2">
      <c r="A402" s="42" t="s">
        <v>7</v>
      </c>
      <c r="B402" s="42" t="s">
        <v>243</v>
      </c>
      <c r="C402" s="43">
        <v>0</v>
      </c>
      <c r="D402" s="42" t="s">
        <v>763</v>
      </c>
      <c r="E402" s="42" t="s">
        <v>544</v>
      </c>
      <c r="F402" s="42" t="s">
        <v>542</v>
      </c>
      <c r="G402" s="43" t="s">
        <v>765</v>
      </c>
      <c r="H402" s="43">
        <v>13858</v>
      </c>
      <c r="I402" s="42" t="s">
        <v>812</v>
      </c>
      <c r="J402" s="44">
        <v>0</v>
      </c>
      <c r="K402" s="44">
        <v>0</v>
      </c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9"/>
      <c r="W402" s="50">
        <f t="shared" si="13"/>
        <v>0</v>
      </c>
      <c r="X402" s="51">
        <f t="shared" si="14"/>
        <v>0</v>
      </c>
    </row>
    <row r="403" spans="1:24" s="48" customFormat="1" ht="9.6" x14ac:dyDescent="0.2">
      <c r="A403" s="42" t="s">
        <v>7</v>
      </c>
      <c r="B403" s="42" t="s">
        <v>243</v>
      </c>
      <c r="C403" s="43">
        <v>0</v>
      </c>
      <c r="D403" s="42" t="s">
        <v>763</v>
      </c>
      <c r="E403" s="42" t="s">
        <v>544</v>
      </c>
      <c r="F403" s="42" t="s">
        <v>542</v>
      </c>
      <c r="G403" s="43" t="s">
        <v>765</v>
      </c>
      <c r="H403" s="43">
        <v>13859</v>
      </c>
      <c r="I403" s="42" t="s">
        <v>813</v>
      </c>
      <c r="J403" s="44">
        <v>0</v>
      </c>
      <c r="K403" s="44">
        <v>0</v>
      </c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9"/>
      <c r="W403" s="50">
        <f t="shared" si="13"/>
        <v>0</v>
      </c>
      <c r="X403" s="51">
        <f t="shared" si="14"/>
        <v>0</v>
      </c>
    </row>
    <row r="404" spans="1:24" s="48" customFormat="1" ht="9.6" x14ac:dyDescent="0.2">
      <c r="A404" s="42" t="s">
        <v>7</v>
      </c>
      <c r="B404" s="42" t="s">
        <v>243</v>
      </c>
      <c r="C404" s="43">
        <v>0</v>
      </c>
      <c r="D404" s="42" t="s">
        <v>763</v>
      </c>
      <c r="E404" s="42" t="s">
        <v>544</v>
      </c>
      <c r="F404" s="42" t="s">
        <v>542</v>
      </c>
      <c r="G404" s="43" t="s">
        <v>765</v>
      </c>
      <c r="H404" s="43">
        <v>13866</v>
      </c>
      <c r="I404" s="42" t="s">
        <v>814</v>
      </c>
      <c r="J404" s="44">
        <v>0</v>
      </c>
      <c r="K404" s="44">
        <v>0</v>
      </c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9"/>
      <c r="W404" s="50">
        <f t="shared" ref="W404:W412" si="15">SUM(J404:U404)</f>
        <v>0</v>
      </c>
      <c r="X404" s="51">
        <f t="shared" ref="X404:X405" si="16">IFERROR(W404/V404,0)</f>
        <v>0</v>
      </c>
    </row>
    <row r="405" spans="1:24" s="48" customFormat="1" ht="9.6" x14ac:dyDescent="0.2">
      <c r="A405" s="42" t="s">
        <v>7</v>
      </c>
      <c r="B405" s="42" t="s">
        <v>243</v>
      </c>
      <c r="C405" s="43">
        <v>0</v>
      </c>
      <c r="D405" s="42" t="s">
        <v>763</v>
      </c>
      <c r="E405" s="42" t="s">
        <v>544</v>
      </c>
      <c r="F405" s="42" t="s">
        <v>542</v>
      </c>
      <c r="G405" s="43" t="s">
        <v>548</v>
      </c>
      <c r="H405" s="43">
        <v>13868</v>
      </c>
      <c r="I405" s="42" t="s">
        <v>815</v>
      </c>
      <c r="J405" s="44">
        <v>0</v>
      </c>
      <c r="K405" s="44">
        <v>0</v>
      </c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9"/>
      <c r="W405" s="50">
        <f t="shared" si="15"/>
        <v>0</v>
      </c>
      <c r="X405" s="51">
        <f t="shared" si="16"/>
        <v>0</v>
      </c>
    </row>
    <row r="406" spans="1:24" s="48" customFormat="1" ht="9.6" x14ac:dyDescent="0.2">
      <c r="A406" s="42" t="s">
        <v>195</v>
      </c>
      <c r="B406" s="42" t="s">
        <v>194</v>
      </c>
      <c r="C406" s="43">
        <v>0</v>
      </c>
      <c r="D406" s="42" t="s">
        <v>763</v>
      </c>
      <c r="E406" s="42" t="s">
        <v>544</v>
      </c>
      <c r="F406" s="42" t="s">
        <v>542</v>
      </c>
      <c r="G406" s="43" t="s">
        <v>765</v>
      </c>
      <c r="H406" s="43">
        <v>13869</v>
      </c>
      <c r="I406" s="42" t="s">
        <v>816</v>
      </c>
      <c r="J406" s="44">
        <v>0</v>
      </c>
      <c r="K406" s="44">
        <v>0</v>
      </c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9"/>
      <c r="W406" s="50">
        <f t="shared" si="15"/>
        <v>0</v>
      </c>
      <c r="X406" s="51">
        <f t="shared" ref="X406:X412" si="17">IFERROR(W406/V406,0)</f>
        <v>0</v>
      </c>
    </row>
    <row r="407" spans="1:24" s="48" customFormat="1" ht="9.6" x14ac:dyDescent="0.2">
      <c r="A407" s="42" t="s">
        <v>256</v>
      </c>
      <c r="B407" s="42" t="s">
        <v>256</v>
      </c>
      <c r="C407" s="43">
        <v>0</v>
      </c>
      <c r="D407" s="42" t="s">
        <v>763</v>
      </c>
      <c r="E407" s="42" t="s">
        <v>544</v>
      </c>
      <c r="F407" s="42" t="s">
        <v>542</v>
      </c>
      <c r="G407" s="43" t="s">
        <v>568</v>
      </c>
      <c r="H407" s="43">
        <v>13881</v>
      </c>
      <c r="I407" s="42" t="s">
        <v>817</v>
      </c>
      <c r="J407" s="44">
        <v>0</v>
      </c>
      <c r="K407" s="44">
        <v>0</v>
      </c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9"/>
      <c r="W407" s="50">
        <f t="shared" si="15"/>
        <v>0</v>
      </c>
      <c r="X407" s="51">
        <f t="shared" si="17"/>
        <v>0</v>
      </c>
    </row>
    <row r="408" spans="1:24" s="48" customFormat="1" ht="9.6" x14ac:dyDescent="0.2">
      <c r="A408" s="42" t="s">
        <v>7</v>
      </c>
      <c r="B408" s="42" t="s">
        <v>243</v>
      </c>
      <c r="C408" s="43">
        <v>0</v>
      </c>
      <c r="D408" s="42" t="s">
        <v>763</v>
      </c>
      <c r="E408" s="42" t="s">
        <v>544</v>
      </c>
      <c r="F408" s="42" t="s">
        <v>542</v>
      </c>
      <c r="G408" s="43" t="s">
        <v>765</v>
      </c>
      <c r="H408" s="43">
        <v>14006</v>
      </c>
      <c r="I408" s="42" t="s">
        <v>818</v>
      </c>
      <c r="J408" s="44">
        <v>0</v>
      </c>
      <c r="K408" s="44">
        <v>0</v>
      </c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9"/>
      <c r="W408" s="50">
        <f t="shared" si="15"/>
        <v>0</v>
      </c>
      <c r="X408" s="51">
        <f t="shared" si="17"/>
        <v>0</v>
      </c>
    </row>
    <row r="409" spans="1:24" s="48" customFormat="1" ht="9.6" x14ac:dyDescent="0.2">
      <c r="A409" s="42" t="s">
        <v>7</v>
      </c>
      <c r="B409" s="42" t="s">
        <v>243</v>
      </c>
      <c r="C409" s="43">
        <v>0</v>
      </c>
      <c r="D409" s="42" t="s">
        <v>763</v>
      </c>
      <c r="E409" s="42" t="s">
        <v>544</v>
      </c>
      <c r="F409" s="42" t="s">
        <v>542</v>
      </c>
      <c r="G409" s="43" t="s">
        <v>765</v>
      </c>
      <c r="H409" s="43">
        <v>14007</v>
      </c>
      <c r="I409" s="42" t="s">
        <v>819</v>
      </c>
      <c r="J409" s="44">
        <v>0</v>
      </c>
      <c r="K409" s="44">
        <v>0</v>
      </c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9"/>
      <c r="W409" s="50">
        <f t="shared" si="15"/>
        <v>0</v>
      </c>
      <c r="X409" s="51">
        <f t="shared" si="17"/>
        <v>0</v>
      </c>
    </row>
    <row r="410" spans="1:24" s="48" customFormat="1" ht="9.6" x14ac:dyDescent="0.2">
      <c r="A410" s="42" t="s">
        <v>7</v>
      </c>
      <c r="B410" s="42" t="s">
        <v>243</v>
      </c>
      <c r="C410" s="43">
        <v>0</v>
      </c>
      <c r="D410" s="42" t="s">
        <v>763</v>
      </c>
      <c r="E410" s="42" t="s">
        <v>544</v>
      </c>
      <c r="F410" s="42" t="s">
        <v>542</v>
      </c>
      <c r="G410" s="43" t="s">
        <v>765</v>
      </c>
      <c r="H410" s="43">
        <v>14008</v>
      </c>
      <c r="I410" s="42" t="s">
        <v>820</v>
      </c>
      <c r="J410" s="44">
        <v>0</v>
      </c>
      <c r="K410" s="44">
        <v>0</v>
      </c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9"/>
      <c r="W410" s="50">
        <f t="shared" si="15"/>
        <v>0</v>
      </c>
      <c r="X410" s="51">
        <f t="shared" si="17"/>
        <v>0</v>
      </c>
    </row>
    <row r="411" spans="1:24" s="48" customFormat="1" ht="9.6" x14ac:dyDescent="0.2">
      <c r="A411" s="42" t="s">
        <v>7</v>
      </c>
      <c r="B411" s="42" t="s">
        <v>243</v>
      </c>
      <c r="C411" s="43">
        <v>0</v>
      </c>
      <c r="D411" s="42" t="s">
        <v>763</v>
      </c>
      <c r="E411" s="42" t="s">
        <v>544</v>
      </c>
      <c r="F411" s="42" t="s">
        <v>542</v>
      </c>
      <c r="G411" s="43" t="s">
        <v>765</v>
      </c>
      <c r="H411" s="43">
        <v>14019</v>
      </c>
      <c r="I411" s="42" t="s">
        <v>510</v>
      </c>
      <c r="J411" s="44">
        <v>0</v>
      </c>
      <c r="K411" s="44">
        <v>0</v>
      </c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9"/>
      <c r="W411" s="50">
        <f t="shared" si="15"/>
        <v>0</v>
      </c>
      <c r="X411" s="51">
        <f t="shared" si="17"/>
        <v>0</v>
      </c>
    </row>
    <row r="412" spans="1:24" s="48" customFormat="1" ht="9.6" x14ac:dyDescent="0.2">
      <c r="A412" s="42" t="s">
        <v>7</v>
      </c>
      <c r="B412" s="42" t="s">
        <v>243</v>
      </c>
      <c r="C412" s="43">
        <v>0</v>
      </c>
      <c r="D412" s="42" t="s">
        <v>763</v>
      </c>
      <c r="E412" s="42" t="s">
        <v>544</v>
      </c>
      <c r="F412" s="42" t="s">
        <v>542</v>
      </c>
      <c r="G412" s="43" t="s">
        <v>765</v>
      </c>
      <c r="H412" s="43">
        <v>14020</v>
      </c>
      <c r="I412" s="42" t="s">
        <v>511</v>
      </c>
      <c r="J412" s="44">
        <v>0</v>
      </c>
      <c r="K412" s="44">
        <v>0</v>
      </c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9"/>
      <c r="W412" s="50">
        <f t="shared" si="15"/>
        <v>0</v>
      </c>
      <c r="X412" s="51">
        <f t="shared" si="17"/>
        <v>0</v>
      </c>
    </row>
    <row r="413" spans="1:24" s="48" customFormat="1" ht="9.6" x14ac:dyDescent="0.2">
      <c r="A413" s="42" t="s">
        <v>594</v>
      </c>
      <c r="B413" s="42" t="s">
        <v>261</v>
      </c>
      <c r="C413" s="43">
        <v>0</v>
      </c>
      <c r="D413" s="42" t="s">
        <v>763</v>
      </c>
      <c r="E413" s="42" t="s">
        <v>544</v>
      </c>
      <c r="F413" s="42" t="s">
        <v>542</v>
      </c>
      <c r="G413" s="43" t="s">
        <v>765</v>
      </c>
      <c r="H413" s="43">
        <v>14033</v>
      </c>
      <c r="I413" s="42" t="s">
        <v>821</v>
      </c>
      <c r="J413" s="44">
        <v>0</v>
      </c>
      <c r="K413" s="44">
        <v>0</v>
      </c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9"/>
      <c r="W413" s="50">
        <f t="shared" ref="W413:W431" si="18">SUM(J413:U413)</f>
        <v>0</v>
      </c>
      <c r="X413" s="51">
        <f t="shared" ref="X413:X431" si="19">IFERROR(W413/V413,0)</f>
        <v>0</v>
      </c>
    </row>
    <row r="414" spans="1:24" s="48" customFormat="1" ht="9.6" x14ac:dyDescent="0.2">
      <c r="A414" s="42" t="s">
        <v>256</v>
      </c>
      <c r="B414" s="42" t="s">
        <v>256</v>
      </c>
      <c r="C414" s="43">
        <v>0</v>
      </c>
      <c r="D414" s="42" t="s">
        <v>763</v>
      </c>
      <c r="E414" s="42" t="s">
        <v>544</v>
      </c>
      <c r="F414" s="42" t="s">
        <v>542</v>
      </c>
      <c r="G414" s="43" t="s">
        <v>765</v>
      </c>
      <c r="H414" s="43">
        <v>14034</v>
      </c>
      <c r="I414" s="42" t="s">
        <v>822</v>
      </c>
      <c r="J414" s="44">
        <v>0</v>
      </c>
      <c r="K414" s="44">
        <v>0</v>
      </c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9"/>
      <c r="W414" s="50">
        <f t="shared" si="18"/>
        <v>0</v>
      </c>
      <c r="X414" s="51">
        <f t="shared" si="19"/>
        <v>0</v>
      </c>
    </row>
    <row r="415" spans="1:24" s="48" customFormat="1" ht="9.6" x14ac:dyDescent="0.2">
      <c r="A415" s="42" t="s">
        <v>7</v>
      </c>
      <c r="B415" s="42" t="s">
        <v>105</v>
      </c>
      <c r="C415" s="43">
        <v>0</v>
      </c>
      <c r="D415" s="42" t="s">
        <v>763</v>
      </c>
      <c r="E415" s="42" t="s">
        <v>544</v>
      </c>
      <c r="F415" s="42" t="s">
        <v>542</v>
      </c>
      <c r="G415" s="43" t="s">
        <v>765</v>
      </c>
      <c r="H415" s="43">
        <v>14073</v>
      </c>
      <c r="I415" s="42" t="s">
        <v>823</v>
      </c>
      <c r="J415" s="44">
        <v>0</v>
      </c>
      <c r="K415" s="44">
        <v>0</v>
      </c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9"/>
      <c r="W415" s="50">
        <f t="shared" si="18"/>
        <v>0</v>
      </c>
      <c r="X415" s="51">
        <f t="shared" si="19"/>
        <v>0</v>
      </c>
    </row>
    <row r="416" spans="1:24" s="48" customFormat="1" ht="9.6" x14ac:dyDescent="0.2">
      <c r="A416" s="42" t="s">
        <v>7</v>
      </c>
      <c r="B416" s="42" t="s">
        <v>105</v>
      </c>
      <c r="C416" s="43">
        <v>870</v>
      </c>
      <c r="D416" s="42" t="s">
        <v>561</v>
      </c>
      <c r="E416" s="42" t="s">
        <v>544</v>
      </c>
      <c r="F416" s="42" t="s">
        <v>542</v>
      </c>
      <c r="G416" s="43" t="s">
        <v>765</v>
      </c>
      <c r="H416" s="43">
        <v>14090</v>
      </c>
      <c r="I416" s="42" t="s">
        <v>541</v>
      </c>
      <c r="J416" s="44">
        <v>0</v>
      </c>
      <c r="K416" s="44">
        <v>0</v>
      </c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9"/>
      <c r="W416" s="50">
        <f t="shared" si="18"/>
        <v>0</v>
      </c>
      <c r="X416" s="51">
        <f t="shared" si="19"/>
        <v>0</v>
      </c>
    </row>
    <row r="417" spans="1:24" s="48" customFormat="1" ht="9.6" x14ac:dyDescent="0.2">
      <c r="A417" s="42" t="s">
        <v>195</v>
      </c>
      <c r="B417" s="42" t="s">
        <v>361</v>
      </c>
      <c r="C417" s="43">
        <v>0</v>
      </c>
      <c r="D417" s="42" t="s">
        <v>763</v>
      </c>
      <c r="E417" s="42" t="s">
        <v>544</v>
      </c>
      <c r="F417" s="42" t="s">
        <v>542</v>
      </c>
      <c r="G417" s="43" t="s">
        <v>550</v>
      </c>
      <c r="H417" s="43">
        <v>14219</v>
      </c>
      <c r="I417" s="42" t="s">
        <v>824</v>
      </c>
      <c r="J417" s="44">
        <v>0</v>
      </c>
      <c r="K417" s="44">
        <v>0</v>
      </c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9"/>
      <c r="W417" s="50">
        <f t="shared" si="18"/>
        <v>0</v>
      </c>
      <c r="X417" s="51">
        <f t="shared" si="19"/>
        <v>0</v>
      </c>
    </row>
    <row r="418" spans="1:24" s="48" customFormat="1" ht="9.6" x14ac:dyDescent="0.2">
      <c r="A418" s="42" t="s">
        <v>195</v>
      </c>
      <c r="B418" s="42" t="s">
        <v>361</v>
      </c>
      <c r="C418" s="43">
        <v>0</v>
      </c>
      <c r="D418" s="42" t="s">
        <v>763</v>
      </c>
      <c r="E418" s="42" t="s">
        <v>544</v>
      </c>
      <c r="F418" s="42" t="s">
        <v>542</v>
      </c>
      <c r="G418" s="43" t="s">
        <v>568</v>
      </c>
      <c r="H418" s="43">
        <v>14220</v>
      </c>
      <c r="I418" s="42" t="s">
        <v>825</v>
      </c>
      <c r="J418" s="44">
        <v>0</v>
      </c>
      <c r="K418" s="44">
        <v>0</v>
      </c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9"/>
      <c r="W418" s="50">
        <f t="shared" si="18"/>
        <v>0</v>
      </c>
      <c r="X418" s="51">
        <f t="shared" si="19"/>
        <v>0</v>
      </c>
    </row>
    <row r="419" spans="1:24" s="48" customFormat="1" ht="9.6" x14ac:dyDescent="0.2">
      <c r="A419" s="42" t="s">
        <v>195</v>
      </c>
      <c r="B419" s="42" t="s">
        <v>374</v>
      </c>
      <c r="C419" s="43">
        <v>0</v>
      </c>
      <c r="D419" s="42" t="s">
        <v>763</v>
      </c>
      <c r="E419" s="42" t="s">
        <v>544</v>
      </c>
      <c r="F419" s="42" t="s">
        <v>542</v>
      </c>
      <c r="G419" s="43" t="s">
        <v>548</v>
      </c>
      <c r="H419" s="43">
        <v>14221</v>
      </c>
      <c r="I419" s="42" t="s">
        <v>826</v>
      </c>
      <c r="J419" s="44">
        <v>0</v>
      </c>
      <c r="K419" s="44">
        <v>0</v>
      </c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9"/>
      <c r="W419" s="50">
        <f t="shared" si="18"/>
        <v>0</v>
      </c>
      <c r="X419" s="51">
        <f t="shared" si="19"/>
        <v>0</v>
      </c>
    </row>
    <row r="420" spans="1:24" s="48" customFormat="1" ht="9.6" x14ac:dyDescent="0.2">
      <c r="A420" s="42" t="s">
        <v>195</v>
      </c>
      <c r="B420" s="42" t="s">
        <v>374</v>
      </c>
      <c r="C420" s="43">
        <v>0</v>
      </c>
      <c r="D420" s="42" t="s">
        <v>763</v>
      </c>
      <c r="E420" s="42" t="s">
        <v>544</v>
      </c>
      <c r="F420" s="42" t="s">
        <v>542</v>
      </c>
      <c r="G420" s="43" t="s">
        <v>548</v>
      </c>
      <c r="H420" s="43">
        <v>14223</v>
      </c>
      <c r="I420" s="42" t="s">
        <v>827</v>
      </c>
      <c r="J420" s="44">
        <v>0</v>
      </c>
      <c r="K420" s="44">
        <v>0</v>
      </c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9"/>
      <c r="W420" s="50">
        <f t="shared" si="18"/>
        <v>0</v>
      </c>
      <c r="X420" s="51">
        <f t="shared" si="19"/>
        <v>0</v>
      </c>
    </row>
    <row r="421" spans="1:24" s="48" customFormat="1" ht="9.6" x14ac:dyDescent="0.2">
      <c r="A421" s="42" t="s">
        <v>195</v>
      </c>
      <c r="B421" s="42" t="s">
        <v>348</v>
      </c>
      <c r="C421" s="43">
        <v>0</v>
      </c>
      <c r="D421" s="42" t="s">
        <v>763</v>
      </c>
      <c r="E421" s="42" t="s">
        <v>544</v>
      </c>
      <c r="F421" s="42" t="s">
        <v>542</v>
      </c>
      <c r="G421" s="43" t="s">
        <v>568</v>
      </c>
      <c r="H421" s="43">
        <v>14232</v>
      </c>
      <c r="I421" s="42" t="s">
        <v>828</v>
      </c>
      <c r="J421" s="44">
        <v>0</v>
      </c>
      <c r="K421" s="44">
        <v>0</v>
      </c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9"/>
      <c r="W421" s="50">
        <f t="shared" si="18"/>
        <v>0</v>
      </c>
      <c r="X421" s="51">
        <f t="shared" si="19"/>
        <v>0</v>
      </c>
    </row>
    <row r="422" spans="1:24" s="48" customFormat="1" ht="9.6" x14ac:dyDescent="0.2">
      <c r="A422" s="42" t="s">
        <v>70</v>
      </c>
      <c r="B422" s="42" t="s">
        <v>211</v>
      </c>
      <c r="C422" s="43">
        <v>1672</v>
      </c>
      <c r="D422" s="42" t="s">
        <v>630</v>
      </c>
      <c r="E422" s="42" t="s">
        <v>70</v>
      </c>
      <c r="F422" s="42" t="s">
        <v>71</v>
      </c>
      <c r="G422" s="43" t="s">
        <v>568</v>
      </c>
      <c r="H422" s="43">
        <v>14253</v>
      </c>
      <c r="I422" s="42" t="s">
        <v>829</v>
      </c>
      <c r="J422" s="44">
        <v>0</v>
      </c>
      <c r="K422" s="44">
        <v>0</v>
      </c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9"/>
      <c r="W422" s="50">
        <f t="shared" si="18"/>
        <v>0</v>
      </c>
      <c r="X422" s="51">
        <f t="shared" si="19"/>
        <v>0</v>
      </c>
    </row>
    <row r="423" spans="1:24" s="48" customFormat="1" ht="9.6" x14ac:dyDescent="0.2">
      <c r="A423" s="42" t="s">
        <v>7</v>
      </c>
      <c r="B423" s="42" t="s">
        <v>105</v>
      </c>
      <c r="C423" s="43">
        <v>0</v>
      </c>
      <c r="D423" s="42" t="s">
        <v>763</v>
      </c>
      <c r="E423" s="42" t="s">
        <v>544</v>
      </c>
      <c r="F423" s="42" t="s">
        <v>542</v>
      </c>
      <c r="G423" s="43" t="s">
        <v>568</v>
      </c>
      <c r="H423" s="43">
        <v>14315</v>
      </c>
      <c r="I423" s="42" t="s">
        <v>830</v>
      </c>
      <c r="J423" s="44">
        <v>0</v>
      </c>
      <c r="K423" s="44">
        <v>0</v>
      </c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9"/>
      <c r="W423" s="50">
        <f t="shared" si="18"/>
        <v>0</v>
      </c>
      <c r="X423" s="51">
        <f t="shared" si="19"/>
        <v>0</v>
      </c>
    </row>
    <row r="424" spans="1:24" s="48" customFormat="1" ht="9.6" x14ac:dyDescent="0.2">
      <c r="A424" s="42" t="s">
        <v>7</v>
      </c>
      <c r="B424" s="42" t="s">
        <v>243</v>
      </c>
      <c r="C424" s="43">
        <v>0</v>
      </c>
      <c r="D424" s="42" t="s">
        <v>763</v>
      </c>
      <c r="E424" s="42" t="s">
        <v>544</v>
      </c>
      <c r="F424" s="42" t="s">
        <v>542</v>
      </c>
      <c r="G424" s="43" t="s">
        <v>568</v>
      </c>
      <c r="H424" s="43">
        <v>14320</v>
      </c>
      <c r="I424" s="42" t="s">
        <v>545</v>
      </c>
      <c r="J424" s="44">
        <v>0</v>
      </c>
      <c r="K424" s="44">
        <v>0</v>
      </c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9"/>
      <c r="W424" s="50">
        <f t="shared" si="18"/>
        <v>0</v>
      </c>
      <c r="X424" s="51">
        <f t="shared" si="19"/>
        <v>0</v>
      </c>
    </row>
    <row r="425" spans="1:24" s="48" customFormat="1" ht="9.6" x14ac:dyDescent="0.2">
      <c r="A425" s="42" t="s">
        <v>7</v>
      </c>
      <c r="B425" s="42" t="s">
        <v>184</v>
      </c>
      <c r="C425" s="43">
        <v>870</v>
      </c>
      <c r="D425" s="42" t="s">
        <v>561</v>
      </c>
      <c r="E425" s="42" t="s">
        <v>512</v>
      </c>
      <c r="F425" s="42" t="s">
        <v>183</v>
      </c>
      <c r="G425" s="43" t="s">
        <v>548</v>
      </c>
      <c r="H425" s="43">
        <v>14370</v>
      </c>
      <c r="I425" s="42" t="s">
        <v>831</v>
      </c>
      <c r="J425" s="44">
        <v>0</v>
      </c>
      <c r="K425" s="44">
        <v>0</v>
      </c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9"/>
      <c r="W425" s="50">
        <f t="shared" si="18"/>
        <v>0</v>
      </c>
      <c r="X425" s="51">
        <f t="shared" si="19"/>
        <v>0</v>
      </c>
    </row>
    <row r="426" spans="1:24" s="48" customFormat="1" ht="9.6" x14ac:dyDescent="0.2">
      <c r="A426" s="42" t="s">
        <v>7</v>
      </c>
      <c r="B426" s="42" t="s">
        <v>105</v>
      </c>
      <c r="C426" s="43">
        <v>0</v>
      </c>
      <c r="D426" s="42" t="s">
        <v>763</v>
      </c>
      <c r="E426" s="42" t="s">
        <v>544</v>
      </c>
      <c r="F426" s="42" t="s">
        <v>542</v>
      </c>
      <c r="G426" s="43" t="s">
        <v>550</v>
      </c>
      <c r="H426" s="43">
        <v>14374</v>
      </c>
      <c r="I426" s="42" t="s">
        <v>832</v>
      </c>
      <c r="J426" s="44">
        <v>0</v>
      </c>
      <c r="K426" s="44">
        <v>0</v>
      </c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9"/>
      <c r="W426" s="50">
        <f t="shared" si="18"/>
        <v>0</v>
      </c>
      <c r="X426" s="51">
        <f t="shared" si="19"/>
        <v>0</v>
      </c>
    </row>
    <row r="427" spans="1:24" s="48" customFormat="1" ht="9.6" x14ac:dyDescent="0.2">
      <c r="A427" s="42" t="s">
        <v>15</v>
      </c>
      <c r="B427" s="42" t="s">
        <v>15</v>
      </c>
      <c r="C427" s="43">
        <v>0</v>
      </c>
      <c r="D427" s="42" t="s">
        <v>763</v>
      </c>
      <c r="E427" s="42" t="s">
        <v>544</v>
      </c>
      <c r="F427" s="42" t="s">
        <v>542</v>
      </c>
      <c r="G427" s="43" t="s">
        <v>568</v>
      </c>
      <c r="H427" s="43">
        <v>14386</v>
      </c>
      <c r="I427" s="42" t="s">
        <v>833</v>
      </c>
      <c r="J427" s="44">
        <v>0</v>
      </c>
      <c r="K427" s="44">
        <v>0</v>
      </c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9"/>
      <c r="W427" s="50">
        <f t="shared" si="18"/>
        <v>0</v>
      </c>
      <c r="X427" s="51">
        <f t="shared" si="19"/>
        <v>0</v>
      </c>
    </row>
    <row r="428" spans="1:24" s="48" customFormat="1" ht="9.6" x14ac:dyDescent="0.2">
      <c r="A428" s="42" t="s">
        <v>7</v>
      </c>
      <c r="B428" s="42" t="s">
        <v>105</v>
      </c>
      <c r="C428" s="43">
        <v>0</v>
      </c>
      <c r="D428" s="42" t="s">
        <v>763</v>
      </c>
      <c r="E428" s="42" t="s">
        <v>544</v>
      </c>
      <c r="F428" s="42" t="s">
        <v>542</v>
      </c>
      <c r="G428" s="43" t="s">
        <v>765</v>
      </c>
      <c r="H428" s="43">
        <v>14532</v>
      </c>
      <c r="I428" s="42" t="s">
        <v>834</v>
      </c>
      <c r="J428" s="44">
        <v>0</v>
      </c>
      <c r="K428" s="44">
        <v>0</v>
      </c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9"/>
      <c r="W428" s="50">
        <f t="shared" si="18"/>
        <v>0</v>
      </c>
      <c r="X428" s="51">
        <f t="shared" si="19"/>
        <v>0</v>
      </c>
    </row>
    <row r="429" spans="1:24" s="48" customFormat="1" ht="9.6" x14ac:dyDescent="0.2">
      <c r="A429" s="42" t="s">
        <v>195</v>
      </c>
      <c r="B429" s="42" t="s">
        <v>374</v>
      </c>
      <c r="C429" s="43">
        <v>0</v>
      </c>
      <c r="D429" s="42" t="s">
        <v>763</v>
      </c>
      <c r="E429" s="42" t="s">
        <v>544</v>
      </c>
      <c r="F429" s="42" t="s">
        <v>542</v>
      </c>
      <c r="G429" s="43" t="s">
        <v>568</v>
      </c>
      <c r="H429" s="43">
        <v>14557</v>
      </c>
      <c r="I429" s="42" t="s">
        <v>835</v>
      </c>
      <c r="J429" s="44">
        <v>0</v>
      </c>
      <c r="K429" s="44">
        <v>0</v>
      </c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9"/>
      <c r="W429" s="50">
        <f t="shared" si="18"/>
        <v>0</v>
      </c>
      <c r="X429" s="51">
        <f t="shared" si="19"/>
        <v>0</v>
      </c>
    </row>
    <row r="430" spans="1:24" s="48" customFormat="1" ht="9.6" x14ac:dyDescent="0.2">
      <c r="A430" s="42" t="s">
        <v>195</v>
      </c>
      <c r="B430" s="42" t="s">
        <v>348</v>
      </c>
      <c r="C430" s="43">
        <v>1714</v>
      </c>
      <c r="D430" s="42" t="s">
        <v>602</v>
      </c>
      <c r="E430" s="42" t="s">
        <v>195</v>
      </c>
      <c r="F430" s="42" t="s">
        <v>352</v>
      </c>
      <c r="G430" s="43" t="s">
        <v>548</v>
      </c>
      <c r="H430" s="43">
        <v>14717</v>
      </c>
      <c r="I430" s="42" t="s">
        <v>836</v>
      </c>
      <c r="J430" s="44">
        <v>0</v>
      </c>
      <c r="K430" s="44">
        <v>0</v>
      </c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9"/>
      <c r="W430" s="50">
        <f t="shared" si="18"/>
        <v>0</v>
      </c>
      <c r="X430" s="51">
        <f t="shared" si="19"/>
        <v>0</v>
      </c>
    </row>
    <row r="431" spans="1:24" s="48" customFormat="1" ht="9.6" x14ac:dyDescent="0.2">
      <c r="A431" s="42" t="s">
        <v>7</v>
      </c>
      <c r="B431" s="42" t="s">
        <v>243</v>
      </c>
      <c r="C431" s="43">
        <v>0</v>
      </c>
      <c r="D431" s="42" t="s">
        <v>763</v>
      </c>
      <c r="E431" s="42" t="s">
        <v>544</v>
      </c>
      <c r="F431" s="42" t="s">
        <v>542</v>
      </c>
      <c r="G431" s="43" t="s">
        <v>550</v>
      </c>
      <c r="H431" s="43">
        <v>15091</v>
      </c>
      <c r="I431" s="42" t="s">
        <v>837</v>
      </c>
      <c r="J431" s="44">
        <v>0</v>
      </c>
      <c r="K431" s="44">
        <v>0</v>
      </c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9"/>
      <c r="W431" s="50">
        <f t="shared" si="18"/>
        <v>0</v>
      </c>
      <c r="X431" s="51">
        <f t="shared" si="19"/>
        <v>0</v>
      </c>
    </row>
    <row r="432" spans="1:24" s="48" customFormat="1" ht="9.6" x14ac:dyDescent="0.2">
      <c r="A432" s="42" t="s">
        <v>7</v>
      </c>
      <c r="B432" s="42" t="s">
        <v>105</v>
      </c>
      <c r="C432" s="43">
        <v>0</v>
      </c>
      <c r="D432" s="42" t="s">
        <v>763</v>
      </c>
      <c r="E432" s="42" t="s">
        <v>544</v>
      </c>
      <c r="F432" s="42" t="s">
        <v>542</v>
      </c>
      <c r="G432" s="43" t="s">
        <v>568</v>
      </c>
      <c r="H432" s="43">
        <v>15103</v>
      </c>
      <c r="I432" s="42" t="s">
        <v>838</v>
      </c>
      <c r="J432" s="44">
        <v>0</v>
      </c>
      <c r="K432" s="44">
        <v>0</v>
      </c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9"/>
      <c r="W432" s="50">
        <f t="shared" ref="W432:W444" si="20">SUM(J432:U432)</f>
        <v>0</v>
      </c>
      <c r="X432" s="51">
        <f t="shared" ref="X432:X444" si="21">IFERROR(W432/V432,0)</f>
        <v>0</v>
      </c>
    </row>
    <row r="433" spans="1:24" s="48" customFormat="1" ht="9.6" x14ac:dyDescent="0.2">
      <c r="A433" s="42" t="s">
        <v>538</v>
      </c>
      <c r="B433" s="42" t="s">
        <v>219</v>
      </c>
      <c r="C433" s="43">
        <v>1391</v>
      </c>
      <c r="D433" s="42" t="s">
        <v>663</v>
      </c>
      <c r="E433" s="42" t="s">
        <v>538</v>
      </c>
      <c r="F433" s="42" t="s">
        <v>219</v>
      </c>
      <c r="G433" s="43" t="s">
        <v>548</v>
      </c>
      <c r="H433" s="43">
        <v>15140</v>
      </c>
      <c r="I433" s="42" t="s">
        <v>839</v>
      </c>
      <c r="J433" s="44">
        <v>1</v>
      </c>
      <c r="K433" s="44">
        <v>0</v>
      </c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9"/>
      <c r="W433" s="50">
        <f t="shared" si="20"/>
        <v>1</v>
      </c>
      <c r="X433" s="51">
        <f t="shared" si="21"/>
        <v>0</v>
      </c>
    </row>
    <row r="434" spans="1:24" s="48" customFormat="1" ht="9.6" x14ac:dyDescent="0.2">
      <c r="A434" s="42" t="s">
        <v>195</v>
      </c>
      <c r="B434" s="42" t="s">
        <v>361</v>
      </c>
      <c r="C434" s="43">
        <v>1714</v>
      </c>
      <c r="D434" s="42" t="s">
        <v>602</v>
      </c>
      <c r="E434" s="42" t="s">
        <v>195</v>
      </c>
      <c r="F434" s="42" t="s">
        <v>537</v>
      </c>
      <c r="G434" s="43" t="s">
        <v>548</v>
      </c>
      <c r="H434" s="43">
        <v>15291</v>
      </c>
      <c r="I434" s="42" t="s">
        <v>368</v>
      </c>
      <c r="J434" s="44">
        <v>1</v>
      </c>
      <c r="K434" s="44">
        <v>0</v>
      </c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9"/>
      <c r="W434" s="50">
        <f t="shared" si="20"/>
        <v>1</v>
      </c>
      <c r="X434" s="51">
        <f t="shared" si="21"/>
        <v>0</v>
      </c>
    </row>
    <row r="435" spans="1:24" s="48" customFormat="1" ht="9.6" x14ac:dyDescent="0.2">
      <c r="A435" s="42" t="s">
        <v>195</v>
      </c>
      <c r="B435" s="42" t="s">
        <v>194</v>
      </c>
      <c r="C435" s="43">
        <v>1714</v>
      </c>
      <c r="D435" s="42" t="s">
        <v>602</v>
      </c>
      <c r="E435" s="42" t="s">
        <v>195</v>
      </c>
      <c r="F435" s="42" t="s">
        <v>194</v>
      </c>
      <c r="G435" s="43" t="s">
        <v>548</v>
      </c>
      <c r="H435" s="43">
        <v>15306</v>
      </c>
      <c r="I435" s="42" t="s">
        <v>196</v>
      </c>
      <c r="J435" s="44">
        <v>2</v>
      </c>
      <c r="K435" s="44">
        <v>2</v>
      </c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9"/>
      <c r="W435" s="50">
        <f t="shared" si="20"/>
        <v>4</v>
      </c>
      <c r="X435" s="51">
        <f t="shared" si="21"/>
        <v>0</v>
      </c>
    </row>
    <row r="436" spans="1:24" s="48" customFormat="1" ht="9.6" x14ac:dyDescent="0.2">
      <c r="A436" s="42" t="s">
        <v>454</v>
      </c>
      <c r="B436" s="42" t="s">
        <v>396</v>
      </c>
      <c r="C436" s="43">
        <v>871</v>
      </c>
      <c r="D436" s="42" t="s">
        <v>651</v>
      </c>
      <c r="E436" s="42" t="s">
        <v>454</v>
      </c>
      <c r="F436" s="42" t="s">
        <v>396</v>
      </c>
      <c r="G436" s="43" t="s">
        <v>548</v>
      </c>
      <c r="H436" s="43">
        <v>15311</v>
      </c>
      <c r="I436" s="42" t="s">
        <v>840</v>
      </c>
      <c r="J436" s="44">
        <v>0</v>
      </c>
      <c r="K436" s="44">
        <v>9</v>
      </c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9"/>
      <c r="W436" s="50">
        <f t="shared" si="20"/>
        <v>9</v>
      </c>
      <c r="X436" s="51">
        <f t="shared" si="21"/>
        <v>0</v>
      </c>
    </row>
    <row r="437" spans="1:24" s="48" customFormat="1" ht="9.6" x14ac:dyDescent="0.2">
      <c r="A437" s="42" t="s">
        <v>7</v>
      </c>
      <c r="B437" s="42" t="s">
        <v>52</v>
      </c>
      <c r="C437" s="43">
        <v>0</v>
      </c>
      <c r="D437" s="42" t="s">
        <v>763</v>
      </c>
      <c r="E437" s="42" t="s">
        <v>544</v>
      </c>
      <c r="F437" s="42" t="s">
        <v>542</v>
      </c>
      <c r="G437" s="43" t="s">
        <v>765</v>
      </c>
      <c r="H437" s="43">
        <v>15315</v>
      </c>
      <c r="I437" s="42" t="s">
        <v>841</v>
      </c>
      <c r="J437" s="44">
        <v>0</v>
      </c>
      <c r="K437" s="44">
        <v>0</v>
      </c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9"/>
      <c r="W437" s="50">
        <f t="shared" si="20"/>
        <v>0</v>
      </c>
      <c r="X437" s="51">
        <f t="shared" si="21"/>
        <v>0</v>
      </c>
    </row>
    <row r="438" spans="1:24" s="48" customFormat="1" ht="9.6" x14ac:dyDescent="0.2">
      <c r="A438" s="42" t="s">
        <v>7</v>
      </c>
      <c r="B438" s="42" t="s">
        <v>243</v>
      </c>
      <c r="C438" s="43">
        <v>0</v>
      </c>
      <c r="D438" s="42" t="s">
        <v>763</v>
      </c>
      <c r="E438" s="42" t="s">
        <v>544</v>
      </c>
      <c r="F438" s="42" t="s">
        <v>542</v>
      </c>
      <c r="G438" s="43" t="s">
        <v>568</v>
      </c>
      <c r="H438" s="43">
        <v>15329</v>
      </c>
      <c r="I438" s="42" t="s">
        <v>842</v>
      </c>
      <c r="J438" s="44">
        <v>0</v>
      </c>
      <c r="K438" s="44">
        <v>0</v>
      </c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9"/>
      <c r="W438" s="50">
        <f t="shared" si="20"/>
        <v>0</v>
      </c>
      <c r="X438" s="51">
        <f t="shared" si="21"/>
        <v>0</v>
      </c>
    </row>
    <row r="439" spans="1:24" s="48" customFormat="1" ht="9.6" x14ac:dyDescent="0.2">
      <c r="A439" s="42" t="s">
        <v>454</v>
      </c>
      <c r="B439" s="42" t="s">
        <v>302</v>
      </c>
      <c r="C439" s="43">
        <v>871</v>
      </c>
      <c r="D439" s="42" t="s">
        <v>651</v>
      </c>
      <c r="E439" s="42" t="s">
        <v>454</v>
      </c>
      <c r="F439" s="42" t="s">
        <v>302</v>
      </c>
      <c r="G439" s="43" t="s">
        <v>568</v>
      </c>
      <c r="H439" s="43">
        <v>15657</v>
      </c>
      <c r="I439" s="42" t="s">
        <v>843</v>
      </c>
      <c r="J439" s="44">
        <v>3</v>
      </c>
      <c r="K439" s="44">
        <v>1</v>
      </c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9"/>
      <c r="W439" s="50">
        <f t="shared" si="20"/>
        <v>4</v>
      </c>
      <c r="X439" s="51">
        <f t="shared" si="21"/>
        <v>0</v>
      </c>
    </row>
    <row r="440" spans="1:24" s="48" customFormat="1" ht="9.6" x14ac:dyDescent="0.2">
      <c r="A440" s="42" t="s">
        <v>7</v>
      </c>
      <c r="B440" s="42" t="s">
        <v>243</v>
      </c>
      <c r="C440" s="43">
        <v>0</v>
      </c>
      <c r="D440" s="42" t="s">
        <v>763</v>
      </c>
      <c r="E440" s="42" t="s">
        <v>544</v>
      </c>
      <c r="F440" s="42" t="s">
        <v>542</v>
      </c>
      <c r="G440" s="43" t="s">
        <v>765</v>
      </c>
      <c r="H440" s="43">
        <v>15727</v>
      </c>
      <c r="I440" s="42" t="s">
        <v>844</v>
      </c>
      <c r="J440" s="44">
        <v>0</v>
      </c>
      <c r="K440" s="44">
        <v>0</v>
      </c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9"/>
      <c r="W440" s="50">
        <f t="shared" si="20"/>
        <v>0</v>
      </c>
      <c r="X440" s="51">
        <f t="shared" si="21"/>
        <v>0</v>
      </c>
    </row>
    <row r="441" spans="1:24" s="48" customFormat="1" ht="9.6" x14ac:dyDescent="0.2">
      <c r="A441" s="42" t="s">
        <v>7</v>
      </c>
      <c r="B441" s="42" t="s">
        <v>243</v>
      </c>
      <c r="C441" s="43">
        <v>0</v>
      </c>
      <c r="D441" s="42" t="s">
        <v>763</v>
      </c>
      <c r="E441" s="42" t="s">
        <v>544</v>
      </c>
      <c r="F441" s="42" t="s">
        <v>542</v>
      </c>
      <c r="G441" s="43" t="s">
        <v>765</v>
      </c>
      <c r="H441" s="43">
        <v>15729</v>
      </c>
      <c r="I441" s="42" t="s">
        <v>844</v>
      </c>
      <c r="J441" s="44">
        <v>0</v>
      </c>
      <c r="K441" s="44">
        <v>0</v>
      </c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9"/>
      <c r="W441" s="50">
        <f t="shared" si="20"/>
        <v>0</v>
      </c>
      <c r="X441" s="51">
        <f t="shared" si="21"/>
        <v>0</v>
      </c>
    </row>
    <row r="442" spans="1:24" s="48" customFormat="1" ht="9.6" x14ac:dyDescent="0.2">
      <c r="A442" s="42" t="s">
        <v>7</v>
      </c>
      <c r="B442" s="42" t="s">
        <v>105</v>
      </c>
      <c r="C442" s="43">
        <v>0</v>
      </c>
      <c r="D442" s="42" t="s">
        <v>763</v>
      </c>
      <c r="E442" s="42" t="s">
        <v>544</v>
      </c>
      <c r="F442" s="42" t="s">
        <v>542</v>
      </c>
      <c r="G442" s="43" t="s">
        <v>765</v>
      </c>
      <c r="H442" s="43">
        <v>15809</v>
      </c>
      <c r="I442" s="42" t="s">
        <v>845</v>
      </c>
      <c r="J442" s="44">
        <v>0</v>
      </c>
      <c r="K442" s="44">
        <v>0</v>
      </c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9"/>
      <c r="W442" s="50">
        <f t="shared" si="20"/>
        <v>0</v>
      </c>
      <c r="X442" s="51">
        <f t="shared" si="21"/>
        <v>0</v>
      </c>
    </row>
    <row r="443" spans="1:24" s="48" customFormat="1" ht="9.6" x14ac:dyDescent="0.2">
      <c r="A443" s="42" t="s">
        <v>7</v>
      </c>
      <c r="B443" s="42" t="s">
        <v>105</v>
      </c>
      <c r="C443" s="43">
        <v>0</v>
      </c>
      <c r="D443" s="42" t="s">
        <v>763</v>
      </c>
      <c r="E443" s="42" t="s">
        <v>544</v>
      </c>
      <c r="F443" s="42" t="s">
        <v>542</v>
      </c>
      <c r="G443" s="43" t="s">
        <v>765</v>
      </c>
      <c r="H443" s="43">
        <v>15852</v>
      </c>
      <c r="I443" s="42" t="s">
        <v>846</v>
      </c>
      <c r="J443" s="44">
        <v>0</v>
      </c>
      <c r="K443" s="44">
        <v>0</v>
      </c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9"/>
      <c r="W443" s="50">
        <f t="shared" si="20"/>
        <v>0</v>
      </c>
      <c r="X443" s="51">
        <f t="shared" si="21"/>
        <v>0</v>
      </c>
    </row>
    <row r="444" spans="1:24" s="48" customFormat="1" ht="9.6" x14ac:dyDescent="0.2">
      <c r="A444" s="42" t="s">
        <v>454</v>
      </c>
      <c r="B444" s="42" t="s">
        <v>302</v>
      </c>
      <c r="C444" s="43">
        <v>871</v>
      </c>
      <c r="D444" s="42" t="s">
        <v>651</v>
      </c>
      <c r="E444" s="42" t="s">
        <v>454</v>
      </c>
      <c r="F444" s="42" t="s">
        <v>302</v>
      </c>
      <c r="G444" s="43" t="s">
        <v>548</v>
      </c>
      <c r="H444" s="43">
        <v>15854</v>
      </c>
      <c r="I444" s="42" t="s">
        <v>847</v>
      </c>
      <c r="J444" s="44">
        <v>0</v>
      </c>
      <c r="K444" s="44">
        <v>2</v>
      </c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9"/>
      <c r="W444" s="50">
        <f t="shared" si="20"/>
        <v>2</v>
      </c>
      <c r="X444" s="51">
        <f t="shared" si="21"/>
        <v>0</v>
      </c>
    </row>
    <row r="445" spans="1:24" s="48" customFormat="1" ht="9.6" x14ac:dyDescent="0.2">
      <c r="A445" s="42" t="s">
        <v>7</v>
      </c>
      <c r="B445" s="42" t="s">
        <v>243</v>
      </c>
      <c r="C445" s="43">
        <v>0</v>
      </c>
      <c r="D445" s="42" t="s">
        <v>763</v>
      </c>
      <c r="E445" s="42" t="s">
        <v>544</v>
      </c>
      <c r="F445" s="42" t="s">
        <v>542</v>
      </c>
      <c r="G445" s="43" t="s">
        <v>550</v>
      </c>
      <c r="H445" s="43">
        <v>15880</v>
      </c>
      <c r="I445" s="42" t="s">
        <v>848</v>
      </c>
      <c r="J445" s="44">
        <v>0</v>
      </c>
      <c r="K445" s="44">
        <v>0</v>
      </c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9"/>
      <c r="W445" s="50">
        <f t="shared" ref="W445:W448" si="22">SUM(J445:U445)</f>
        <v>0</v>
      </c>
      <c r="X445" s="51">
        <f t="shared" ref="X445:X448" si="23">IFERROR(W445/V445,0)</f>
        <v>0</v>
      </c>
    </row>
    <row r="446" spans="1:24" s="48" customFormat="1" ht="9.6" x14ac:dyDescent="0.2">
      <c r="A446" s="42" t="s">
        <v>454</v>
      </c>
      <c r="B446" s="42" t="s">
        <v>128</v>
      </c>
      <c r="C446" s="43">
        <v>871</v>
      </c>
      <c r="D446" s="42" t="s">
        <v>651</v>
      </c>
      <c r="E446" s="42" t="s">
        <v>454</v>
      </c>
      <c r="F446" s="42" t="s">
        <v>128</v>
      </c>
      <c r="G446" s="43" t="s">
        <v>548</v>
      </c>
      <c r="H446" s="43">
        <v>16641</v>
      </c>
      <c r="I446" s="42" t="s">
        <v>849</v>
      </c>
      <c r="J446" s="44">
        <v>0</v>
      </c>
      <c r="K446" s="44">
        <v>4</v>
      </c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9"/>
      <c r="W446" s="50">
        <f t="shared" si="22"/>
        <v>4</v>
      </c>
      <c r="X446" s="51">
        <f t="shared" si="23"/>
        <v>0</v>
      </c>
    </row>
    <row r="447" spans="1:24" s="48" customFormat="1" ht="9.6" x14ac:dyDescent="0.2">
      <c r="A447" s="42" t="s">
        <v>454</v>
      </c>
      <c r="B447" s="42" t="s">
        <v>128</v>
      </c>
      <c r="C447" s="43">
        <v>871</v>
      </c>
      <c r="D447" s="42" t="s">
        <v>651</v>
      </c>
      <c r="E447" s="42" t="s">
        <v>454</v>
      </c>
      <c r="F447" s="42" t="s">
        <v>128</v>
      </c>
      <c r="G447" s="43" t="s">
        <v>548</v>
      </c>
      <c r="H447" s="43">
        <v>16651</v>
      </c>
      <c r="I447" s="42" t="s">
        <v>850</v>
      </c>
      <c r="J447" s="44">
        <v>1</v>
      </c>
      <c r="K447" s="44">
        <v>0</v>
      </c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9"/>
      <c r="W447" s="50">
        <f t="shared" si="22"/>
        <v>1</v>
      </c>
      <c r="X447" s="51">
        <f t="shared" si="23"/>
        <v>0</v>
      </c>
    </row>
    <row r="448" spans="1:24" s="48" customFormat="1" ht="9.6" x14ac:dyDescent="0.2">
      <c r="A448" s="42" t="s">
        <v>454</v>
      </c>
      <c r="B448" s="42" t="s">
        <v>122</v>
      </c>
      <c r="C448" s="43">
        <v>871</v>
      </c>
      <c r="D448" s="42" t="s">
        <v>651</v>
      </c>
      <c r="E448" s="42" t="s">
        <v>454</v>
      </c>
      <c r="F448" s="42" t="s">
        <v>122</v>
      </c>
      <c r="G448" s="43" t="s">
        <v>548</v>
      </c>
      <c r="H448" s="43">
        <v>16653</v>
      </c>
      <c r="I448" s="42" t="s">
        <v>851</v>
      </c>
      <c r="J448" s="44">
        <v>0</v>
      </c>
      <c r="K448" s="44">
        <v>0</v>
      </c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9"/>
      <c r="W448" s="50">
        <f t="shared" si="22"/>
        <v>0</v>
      </c>
      <c r="X448" s="51">
        <f t="shared" si="23"/>
        <v>0</v>
      </c>
    </row>
    <row r="449" spans="1:24" s="48" customFormat="1" ht="9.6" x14ac:dyDescent="0.2">
      <c r="A449" s="42" t="s">
        <v>7</v>
      </c>
      <c r="B449" s="42" t="s">
        <v>105</v>
      </c>
      <c r="C449" s="43">
        <v>0</v>
      </c>
      <c r="D449" s="42" t="s">
        <v>763</v>
      </c>
      <c r="E449" s="42" t="s">
        <v>544</v>
      </c>
      <c r="F449" s="42" t="s">
        <v>542</v>
      </c>
      <c r="G449" s="43" t="s">
        <v>765</v>
      </c>
      <c r="H449" s="43">
        <v>16800</v>
      </c>
      <c r="I449" s="42" t="s">
        <v>852</v>
      </c>
      <c r="J449" s="44">
        <v>0</v>
      </c>
      <c r="K449" s="44">
        <v>0</v>
      </c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9"/>
      <c r="W449" s="50">
        <f t="shared" ref="W449" si="24">SUM(J449:U449)</f>
        <v>0</v>
      </c>
      <c r="X449" s="51">
        <f t="shared" ref="X449" si="25">IFERROR(W449/V449,0)</f>
        <v>0</v>
      </c>
    </row>
    <row r="450" spans="1:24" s="48" customFormat="1" ht="9.6" x14ac:dyDescent="0.2">
      <c r="A450" s="42" t="s">
        <v>454</v>
      </c>
      <c r="B450" s="42" t="s">
        <v>396</v>
      </c>
      <c r="C450" s="43">
        <v>871</v>
      </c>
      <c r="D450" s="42" t="s">
        <v>651</v>
      </c>
      <c r="E450" s="42" t="s">
        <v>454</v>
      </c>
      <c r="F450" s="42" t="s">
        <v>396</v>
      </c>
      <c r="G450" s="43" t="s">
        <v>548</v>
      </c>
      <c r="H450" s="43">
        <v>16827</v>
      </c>
      <c r="I450" s="42" t="s">
        <v>853</v>
      </c>
      <c r="J450" s="44">
        <v>0</v>
      </c>
      <c r="K450" s="44">
        <v>0</v>
      </c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9"/>
      <c r="W450" s="50">
        <f t="shared" ref="W450:W513" si="26">SUM(J450:U450)</f>
        <v>0</v>
      </c>
      <c r="X450" s="51">
        <f t="shared" ref="X450:X513" si="27">IFERROR(W450/V450,0)</f>
        <v>0</v>
      </c>
    </row>
    <row r="451" spans="1:24" s="48" customFormat="1" ht="9.6" x14ac:dyDescent="0.2">
      <c r="A451" s="42" t="s">
        <v>7</v>
      </c>
      <c r="B451" s="42" t="s">
        <v>278</v>
      </c>
      <c r="C451" s="43">
        <v>870</v>
      </c>
      <c r="D451" s="42" t="s">
        <v>561</v>
      </c>
      <c r="E451" s="42" t="s">
        <v>536</v>
      </c>
      <c r="F451" s="42" t="s">
        <v>437</v>
      </c>
      <c r="G451" s="43" t="s">
        <v>548</v>
      </c>
      <c r="H451" s="43">
        <v>17213</v>
      </c>
      <c r="I451" s="42" t="s">
        <v>283</v>
      </c>
      <c r="J451" s="44">
        <v>0</v>
      </c>
      <c r="K451" s="44">
        <v>0</v>
      </c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9"/>
      <c r="W451" s="50">
        <f t="shared" si="26"/>
        <v>0</v>
      </c>
      <c r="X451" s="51">
        <f t="shared" si="27"/>
        <v>0</v>
      </c>
    </row>
    <row r="452" spans="1:24" s="48" customFormat="1" ht="9.6" x14ac:dyDescent="0.2">
      <c r="A452" s="42" t="s">
        <v>7</v>
      </c>
      <c r="B452" s="42" t="s">
        <v>278</v>
      </c>
      <c r="C452" s="43">
        <v>0</v>
      </c>
      <c r="D452" s="42" t="s">
        <v>763</v>
      </c>
      <c r="E452" s="42" t="s">
        <v>544</v>
      </c>
      <c r="F452" s="42" t="s">
        <v>542</v>
      </c>
      <c r="G452" s="43" t="s">
        <v>550</v>
      </c>
      <c r="H452" s="43">
        <v>17317</v>
      </c>
      <c r="I452" s="42" t="s">
        <v>854</v>
      </c>
      <c r="J452" s="44">
        <v>0</v>
      </c>
      <c r="K452" s="44">
        <v>0</v>
      </c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9"/>
      <c r="W452" s="50">
        <f t="shared" si="26"/>
        <v>0</v>
      </c>
      <c r="X452" s="51">
        <f t="shared" si="27"/>
        <v>0</v>
      </c>
    </row>
    <row r="453" spans="1:24" s="48" customFormat="1" ht="9.6" x14ac:dyDescent="0.2">
      <c r="A453" s="42" t="s">
        <v>70</v>
      </c>
      <c r="B453" s="42" t="s">
        <v>96</v>
      </c>
      <c r="C453" s="43">
        <v>1672</v>
      </c>
      <c r="D453" s="42" t="s">
        <v>630</v>
      </c>
      <c r="E453" s="42" t="s">
        <v>70</v>
      </c>
      <c r="F453" s="42" t="s">
        <v>71</v>
      </c>
      <c r="G453" s="43" t="s">
        <v>548</v>
      </c>
      <c r="H453" s="43">
        <v>17455</v>
      </c>
      <c r="I453" s="42" t="s">
        <v>855</v>
      </c>
      <c r="J453" s="44">
        <v>5</v>
      </c>
      <c r="K453" s="44">
        <v>1</v>
      </c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9"/>
      <c r="W453" s="50">
        <f t="shared" si="26"/>
        <v>6</v>
      </c>
      <c r="X453" s="51">
        <f t="shared" si="27"/>
        <v>0</v>
      </c>
    </row>
    <row r="454" spans="1:24" s="48" customFormat="1" ht="9.6" x14ac:dyDescent="0.2">
      <c r="A454" s="42" t="s">
        <v>7</v>
      </c>
      <c r="B454" s="42" t="s">
        <v>105</v>
      </c>
      <c r="C454" s="43">
        <v>0</v>
      </c>
      <c r="D454" s="42" t="s">
        <v>763</v>
      </c>
      <c r="E454" s="42" t="s">
        <v>544</v>
      </c>
      <c r="F454" s="42" t="s">
        <v>542</v>
      </c>
      <c r="G454" s="43" t="s">
        <v>765</v>
      </c>
      <c r="H454" s="43">
        <v>17558</v>
      </c>
      <c r="I454" s="42" t="s">
        <v>856</v>
      </c>
      <c r="J454" s="44">
        <v>0</v>
      </c>
      <c r="K454" s="44">
        <v>0</v>
      </c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9"/>
      <c r="W454" s="50">
        <f t="shared" si="26"/>
        <v>0</v>
      </c>
      <c r="X454" s="51">
        <f t="shared" si="27"/>
        <v>0</v>
      </c>
    </row>
    <row r="455" spans="1:24" s="48" customFormat="1" ht="9.6" x14ac:dyDescent="0.2">
      <c r="A455" s="42" t="s">
        <v>454</v>
      </c>
      <c r="B455" s="42" t="s">
        <v>32</v>
      </c>
      <c r="C455" s="43">
        <v>871</v>
      </c>
      <c r="D455" s="42" t="s">
        <v>651</v>
      </c>
      <c r="E455" s="42" t="s">
        <v>454</v>
      </c>
      <c r="F455" s="42" t="s">
        <v>32</v>
      </c>
      <c r="G455" s="43" t="s">
        <v>548</v>
      </c>
      <c r="H455" s="43">
        <v>17569</v>
      </c>
      <c r="I455" s="42" t="s">
        <v>857</v>
      </c>
      <c r="J455" s="44">
        <v>0</v>
      </c>
      <c r="K455" s="44">
        <v>0</v>
      </c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9"/>
      <c r="W455" s="50">
        <f t="shared" si="26"/>
        <v>0</v>
      </c>
      <c r="X455" s="51">
        <f t="shared" si="27"/>
        <v>0</v>
      </c>
    </row>
    <row r="456" spans="1:24" s="48" customFormat="1" ht="9.6" x14ac:dyDescent="0.2">
      <c r="A456" s="42" t="s">
        <v>454</v>
      </c>
      <c r="B456" s="42" t="s">
        <v>396</v>
      </c>
      <c r="C456" s="43">
        <v>871</v>
      </c>
      <c r="D456" s="42" t="s">
        <v>651</v>
      </c>
      <c r="E456" s="42" t="s">
        <v>454</v>
      </c>
      <c r="F456" s="42" t="s">
        <v>396</v>
      </c>
      <c r="G456" s="43" t="s">
        <v>548</v>
      </c>
      <c r="H456" s="43">
        <v>17570</v>
      </c>
      <c r="I456" s="42" t="s">
        <v>858</v>
      </c>
      <c r="J456" s="44">
        <v>1</v>
      </c>
      <c r="K456" s="44">
        <v>0</v>
      </c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9"/>
      <c r="W456" s="50">
        <f t="shared" si="26"/>
        <v>1</v>
      </c>
      <c r="X456" s="51">
        <f t="shared" si="27"/>
        <v>0</v>
      </c>
    </row>
    <row r="457" spans="1:24" s="48" customFormat="1" ht="9.6" x14ac:dyDescent="0.2">
      <c r="A457" s="42" t="s">
        <v>454</v>
      </c>
      <c r="B457" s="42" t="s">
        <v>32</v>
      </c>
      <c r="C457" s="43">
        <v>871</v>
      </c>
      <c r="D457" s="42" t="s">
        <v>651</v>
      </c>
      <c r="E457" s="42" t="s">
        <v>454</v>
      </c>
      <c r="F457" s="42" t="s">
        <v>32</v>
      </c>
      <c r="G457" s="43" t="s">
        <v>548</v>
      </c>
      <c r="H457" s="43">
        <v>17571</v>
      </c>
      <c r="I457" s="42" t="s">
        <v>859</v>
      </c>
      <c r="J457" s="44">
        <v>0</v>
      </c>
      <c r="K457" s="44">
        <v>0</v>
      </c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9"/>
      <c r="W457" s="50">
        <f t="shared" si="26"/>
        <v>0</v>
      </c>
      <c r="X457" s="51">
        <f t="shared" si="27"/>
        <v>0</v>
      </c>
    </row>
    <row r="458" spans="1:24" s="48" customFormat="1" ht="9.6" x14ac:dyDescent="0.2">
      <c r="A458" s="42" t="s">
        <v>454</v>
      </c>
      <c r="B458" s="42" t="s">
        <v>32</v>
      </c>
      <c r="C458" s="43">
        <v>871</v>
      </c>
      <c r="D458" s="42" t="s">
        <v>651</v>
      </c>
      <c r="E458" s="42" t="s">
        <v>454</v>
      </c>
      <c r="F458" s="42" t="s">
        <v>32</v>
      </c>
      <c r="G458" s="43" t="s">
        <v>548</v>
      </c>
      <c r="H458" s="43">
        <v>17572</v>
      </c>
      <c r="I458" s="42" t="s">
        <v>860</v>
      </c>
      <c r="J458" s="44">
        <v>0</v>
      </c>
      <c r="K458" s="44">
        <v>0</v>
      </c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9"/>
      <c r="W458" s="50">
        <f t="shared" si="26"/>
        <v>0</v>
      </c>
      <c r="X458" s="51">
        <f t="shared" si="27"/>
        <v>0</v>
      </c>
    </row>
    <row r="459" spans="1:24" s="48" customFormat="1" ht="9.6" x14ac:dyDescent="0.2">
      <c r="A459" s="42" t="s">
        <v>454</v>
      </c>
      <c r="B459" s="42" t="s">
        <v>302</v>
      </c>
      <c r="C459" s="43">
        <v>871</v>
      </c>
      <c r="D459" s="42" t="s">
        <v>651</v>
      </c>
      <c r="E459" s="42" t="s">
        <v>454</v>
      </c>
      <c r="F459" s="42" t="s">
        <v>302</v>
      </c>
      <c r="G459" s="43" t="s">
        <v>548</v>
      </c>
      <c r="H459" s="43">
        <v>17685</v>
      </c>
      <c r="I459" s="42" t="s">
        <v>861</v>
      </c>
      <c r="J459" s="44">
        <v>0</v>
      </c>
      <c r="K459" s="44">
        <v>0</v>
      </c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9"/>
      <c r="W459" s="50">
        <f t="shared" si="26"/>
        <v>0</v>
      </c>
      <c r="X459" s="51">
        <f t="shared" si="27"/>
        <v>0</v>
      </c>
    </row>
    <row r="460" spans="1:24" s="48" customFormat="1" ht="9.6" x14ac:dyDescent="0.2">
      <c r="A460" s="42" t="s">
        <v>7</v>
      </c>
      <c r="B460" s="42" t="s">
        <v>105</v>
      </c>
      <c r="C460" s="43">
        <v>0</v>
      </c>
      <c r="D460" s="42" t="s">
        <v>763</v>
      </c>
      <c r="E460" s="42" t="s">
        <v>544</v>
      </c>
      <c r="F460" s="42" t="s">
        <v>542</v>
      </c>
      <c r="G460" s="43" t="s">
        <v>765</v>
      </c>
      <c r="H460" s="43">
        <v>18051</v>
      </c>
      <c r="I460" s="42" t="s">
        <v>862</v>
      </c>
      <c r="J460" s="44">
        <v>0</v>
      </c>
      <c r="K460" s="44">
        <v>0</v>
      </c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9"/>
      <c r="W460" s="50">
        <f t="shared" si="26"/>
        <v>0</v>
      </c>
      <c r="X460" s="51">
        <f t="shared" si="27"/>
        <v>0</v>
      </c>
    </row>
    <row r="461" spans="1:24" s="48" customFormat="1" ht="9.6" x14ac:dyDescent="0.2">
      <c r="A461" s="42" t="s">
        <v>7</v>
      </c>
      <c r="B461" s="42" t="s">
        <v>105</v>
      </c>
      <c r="C461" s="43">
        <v>0</v>
      </c>
      <c r="D461" s="42" t="s">
        <v>763</v>
      </c>
      <c r="E461" s="42" t="s">
        <v>544</v>
      </c>
      <c r="F461" s="42" t="s">
        <v>542</v>
      </c>
      <c r="G461" s="43" t="s">
        <v>765</v>
      </c>
      <c r="H461" s="43">
        <v>18054</v>
      </c>
      <c r="I461" s="42" t="s">
        <v>862</v>
      </c>
      <c r="J461" s="44">
        <v>0</v>
      </c>
      <c r="K461" s="44">
        <v>0</v>
      </c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9"/>
      <c r="W461" s="50">
        <f t="shared" si="26"/>
        <v>0</v>
      </c>
      <c r="X461" s="51">
        <f t="shared" si="27"/>
        <v>0</v>
      </c>
    </row>
    <row r="462" spans="1:24" s="48" customFormat="1" ht="9.6" x14ac:dyDescent="0.2">
      <c r="A462" s="42" t="s">
        <v>7</v>
      </c>
      <c r="B462" s="42" t="s">
        <v>105</v>
      </c>
      <c r="C462" s="43">
        <v>0</v>
      </c>
      <c r="D462" s="42" t="s">
        <v>763</v>
      </c>
      <c r="E462" s="42" t="s">
        <v>544</v>
      </c>
      <c r="F462" s="42" t="s">
        <v>542</v>
      </c>
      <c r="G462" s="43" t="s">
        <v>765</v>
      </c>
      <c r="H462" s="43">
        <v>18117</v>
      </c>
      <c r="I462" s="42" t="s">
        <v>863</v>
      </c>
      <c r="J462" s="44">
        <v>0</v>
      </c>
      <c r="K462" s="44">
        <v>0</v>
      </c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9"/>
      <c r="W462" s="50">
        <f t="shared" si="26"/>
        <v>0</v>
      </c>
      <c r="X462" s="51">
        <f t="shared" si="27"/>
        <v>0</v>
      </c>
    </row>
    <row r="463" spans="1:24" s="48" customFormat="1" ht="9.6" x14ac:dyDescent="0.2">
      <c r="A463" s="42" t="s">
        <v>195</v>
      </c>
      <c r="B463" s="42" t="s">
        <v>361</v>
      </c>
      <c r="C463" s="43">
        <v>1714</v>
      </c>
      <c r="D463" s="42" t="s">
        <v>602</v>
      </c>
      <c r="E463" s="42" t="s">
        <v>195</v>
      </c>
      <c r="F463" s="42" t="s">
        <v>537</v>
      </c>
      <c r="G463" s="43" t="s">
        <v>548</v>
      </c>
      <c r="H463" s="43">
        <v>18148</v>
      </c>
      <c r="I463" s="42" t="s">
        <v>369</v>
      </c>
      <c r="J463" s="44">
        <v>0</v>
      </c>
      <c r="K463" s="44">
        <v>0</v>
      </c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9"/>
      <c r="W463" s="50">
        <f t="shared" si="26"/>
        <v>0</v>
      </c>
      <c r="X463" s="51">
        <f t="shared" si="27"/>
        <v>0</v>
      </c>
    </row>
    <row r="464" spans="1:24" s="48" customFormat="1" ht="9.6" x14ac:dyDescent="0.2">
      <c r="A464" s="42" t="s">
        <v>7</v>
      </c>
      <c r="B464" s="42" t="s">
        <v>105</v>
      </c>
      <c r="C464" s="43">
        <v>0</v>
      </c>
      <c r="D464" s="42" t="s">
        <v>763</v>
      </c>
      <c r="E464" s="42" t="s">
        <v>544</v>
      </c>
      <c r="F464" s="42" t="s">
        <v>542</v>
      </c>
      <c r="G464" s="43" t="s">
        <v>550</v>
      </c>
      <c r="H464" s="43">
        <v>18246</v>
      </c>
      <c r="I464" s="42" t="s">
        <v>864</v>
      </c>
      <c r="J464" s="44">
        <v>0</v>
      </c>
      <c r="K464" s="44">
        <v>0</v>
      </c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9"/>
      <c r="W464" s="50">
        <f t="shared" si="26"/>
        <v>0</v>
      </c>
      <c r="X464" s="51">
        <f t="shared" si="27"/>
        <v>0</v>
      </c>
    </row>
    <row r="465" spans="1:24" s="48" customFormat="1" ht="9.6" x14ac:dyDescent="0.2">
      <c r="A465" s="42" t="s">
        <v>7</v>
      </c>
      <c r="B465" s="42" t="s">
        <v>105</v>
      </c>
      <c r="C465" s="43">
        <v>0</v>
      </c>
      <c r="D465" s="42" t="s">
        <v>763</v>
      </c>
      <c r="E465" s="42" t="s">
        <v>763</v>
      </c>
      <c r="F465" s="42" t="s">
        <v>763</v>
      </c>
      <c r="G465" s="43" t="s">
        <v>550</v>
      </c>
      <c r="H465" s="43">
        <v>18344</v>
      </c>
      <c r="I465" s="42" t="s">
        <v>865</v>
      </c>
      <c r="J465" s="44">
        <v>0</v>
      </c>
      <c r="K465" s="44">
        <v>0</v>
      </c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9"/>
      <c r="W465" s="50">
        <f t="shared" si="26"/>
        <v>0</v>
      </c>
      <c r="X465" s="51">
        <f t="shared" si="27"/>
        <v>0</v>
      </c>
    </row>
    <row r="466" spans="1:24" s="48" customFormat="1" ht="9.6" x14ac:dyDescent="0.2">
      <c r="A466" s="42" t="s">
        <v>195</v>
      </c>
      <c r="B466" s="42" t="s">
        <v>348</v>
      </c>
      <c r="C466" s="43">
        <v>1714</v>
      </c>
      <c r="D466" s="42" t="s">
        <v>602</v>
      </c>
      <c r="E466" s="42" t="s">
        <v>195</v>
      </c>
      <c r="F466" s="42" t="s">
        <v>352</v>
      </c>
      <c r="G466" s="43" t="s">
        <v>548</v>
      </c>
      <c r="H466" s="43">
        <v>18573</v>
      </c>
      <c r="I466" s="42" t="s">
        <v>866</v>
      </c>
      <c r="J466" s="44">
        <v>0</v>
      </c>
      <c r="K466" s="44">
        <v>0</v>
      </c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9"/>
      <c r="W466" s="50">
        <f t="shared" si="26"/>
        <v>0</v>
      </c>
      <c r="X466" s="51">
        <f t="shared" si="27"/>
        <v>0</v>
      </c>
    </row>
    <row r="467" spans="1:24" s="48" customFormat="1" ht="9.6" x14ac:dyDescent="0.2">
      <c r="A467" s="42" t="s">
        <v>7</v>
      </c>
      <c r="B467" s="42" t="s">
        <v>105</v>
      </c>
      <c r="C467" s="43">
        <v>0</v>
      </c>
      <c r="D467" s="42" t="s">
        <v>763</v>
      </c>
      <c r="E467" s="42" t="s">
        <v>544</v>
      </c>
      <c r="F467" s="42" t="s">
        <v>542</v>
      </c>
      <c r="G467" s="43" t="s">
        <v>765</v>
      </c>
      <c r="H467" s="43">
        <v>18577</v>
      </c>
      <c r="I467" s="42" t="s">
        <v>867</v>
      </c>
      <c r="J467" s="44">
        <v>0</v>
      </c>
      <c r="K467" s="44">
        <v>0</v>
      </c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9"/>
      <c r="W467" s="50">
        <f t="shared" si="26"/>
        <v>0</v>
      </c>
      <c r="X467" s="51">
        <f t="shared" si="27"/>
        <v>0</v>
      </c>
    </row>
    <row r="468" spans="1:24" s="48" customFormat="1" ht="9.6" x14ac:dyDescent="0.2">
      <c r="A468" s="42" t="s">
        <v>195</v>
      </c>
      <c r="B468" s="42" t="s">
        <v>361</v>
      </c>
      <c r="C468" s="43">
        <v>1714</v>
      </c>
      <c r="D468" s="42" t="s">
        <v>602</v>
      </c>
      <c r="E468" s="42" t="s">
        <v>195</v>
      </c>
      <c r="F468" s="42" t="s">
        <v>537</v>
      </c>
      <c r="G468" s="43" t="s">
        <v>548</v>
      </c>
      <c r="H468" s="43">
        <v>18666</v>
      </c>
      <c r="I468" s="42" t="s">
        <v>868</v>
      </c>
      <c r="J468" s="44">
        <v>0</v>
      </c>
      <c r="K468" s="44">
        <v>0</v>
      </c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9"/>
      <c r="W468" s="50">
        <f t="shared" si="26"/>
        <v>0</v>
      </c>
      <c r="X468" s="51">
        <f t="shared" si="27"/>
        <v>0</v>
      </c>
    </row>
    <row r="469" spans="1:24" s="48" customFormat="1" ht="9.6" x14ac:dyDescent="0.2">
      <c r="A469" s="42" t="s">
        <v>7</v>
      </c>
      <c r="B469" s="42" t="s">
        <v>105</v>
      </c>
      <c r="C469" s="43">
        <v>0</v>
      </c>
      <c r="D469" s="42" t="s">
        <v>763</v>
      </c>
      <c r="E469" s="42" t="s">
        <v>544</v>
      </c>
      <c r="F469" s="42" t="s">
        <v>542</v>
      </c>
      <c r="G469" s="43" t="s">
        <v>765</v>
      </c>
      <c r="H469" s="43">
        <v>18713</v>
      </c>
      <c r="I469" s="42" t="s">
        <v>869</v>
      </c>
      <c r="J469" s="44">
        <v>0</v>
      </c>
      <c r="K469" s="44">
        <v>0</v>
      </c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9"/>
      <c r="W469" s="50">
        <f t="shared" si="26"/>
        <v>0</v>
      </c>
      <c r="X469" s="51">
        <f t="shared" si="27"/>
        <v>0</v>
      </c>
    </row>
    <row r="470" spans="1:24" s="48" customFormat="1" ht="9.6" x14ac:dyDescent="0.2">
      <c r="A470" s="42" t="s">
        <v>7</v>
      </c>
      <c r="B470" s="42" t="s">
        <v>105</v>
      </c>
      <c r="C470" s="43">
        <v>0</v>
      </c>
      <c r="D470" s="42" t="s">
        <v>763</v>
      </c>
      <c r="E470" s="42" t="s">
        <v>544</v>
      </c>
      <c r="F470" s="42" t="s">
        <v>542</v>
      </c>
      <c r="G470" s="43" t="s">
        <v>765</v>
      </c>
      <c r="H470" s="43">
        <v>18732</v>
      </c>
      <c r="I470" s="42" t="s">
        <v>870</v>
      </c>
      <c r="J470" s="44">
        <v>0</v>
      </c>
      <c r="K470" s="44">
        <v>0</v>
      </c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9"/>
      <c r="W470" s="50">
        <f t="shared" si="26"/>
        <v>0</v>
      </c>
      <c r="X470" s="51">
        <f t="shared" si="27"/>
        <v>0</v>
      </c>
    </row>
    <row r="471" spans="1:24" s="48" customFormat="1" ht="9.6" x14ac:dyDescent="0.2">
      <c r="A471" s="42" t="s">
        <v>195</v>
      </c>
      <c r="B471" s="42" t="s">
        <v>361</v>
      </c>
      <c r="C471" s="43">
        <v>1714</v>
      </c>
      <c r="D471" s="42" t="s">
        <v>602</v>
      </c>
      <c r="E471" s="42" t="s">
        <v>195</v>
      </c>
      <c r="F471" s="42" t="s">
        <v>537</v>
      </c>
      <c r="G471" s="43" t="s">
        <v>548</v>
      </c>
      <c r="H471" s="43">
        <v>18739</v>
      </c>
      <c r="I471" s="42" t="s">
        <v>371</v>
      </c>
      <c r="J471" s="44">
        <v>0</v>
      </c>
      <c r="K471" s="44">
        <v>0</v>
      </c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9"/>
      <c r="W471" s="50">
        <f t="shared" si="26"/>
        <v>0</v>
      </c>
      <c r="X471" s="51">
        <f t="shared" si="27"/>
        <v>0</v>
      </c>
    </row>
    <row r="472" spans="1:24" s="48" customFormat="1" ht="9.6" x14ac:dyDescent="0.2">
      <c r="A472" s="42" t="s">
        <v>195</v>
      </c>
      <c r="B472" s="42" t="s">
        <v>361</v>
      </c>
      <c r="C472" s="43">
        <v>1714</v>
      </c>
      <c r="D472" s="42" t="s">
        <v>602</v>
      </c>
      <c r="E472" s="42" t="s">
        <v>195</v>
      </c>
      <c r="F472" s="42" t="s">
        <v>537</v>
      </c>
      <c r="G472" s="43" t="s">
        <v>548</v>
      </c>
      <c r="H472" s="43">
        <v>18740</v>
      </c>
      <c r="I472" s="42" t="s">
        <v>372</v>
      </c>
      <c r="J472" s="44">
        <v>0</v>
      </c>
      <c r="K472" s="44">
        <v>0</v>
      </c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9"/>
      <c r="W472" s="50">
        <f t="shared" si="26"/>
        <v>0</v>
      </c>
      <c r="X472" s="51">
        <f t="shared" si="27"/>
        <v>0</v>
      </c>
    </row>
    <row r="473" spans="1:24" s="48" customFormat="1" ht="9.6" x14ac:dyDescent="0.2">
      <c r="A473" s="42" t="s">
        <v>195</v>
      </c>
      <c r="B473" s="42" t="s">
        <v>361</v>
      </c>
      <c r="C473" s="43">
        <v>1714</v>
      </c>
      <c r="D473" s="42" t="s">
        <v>602</v>
      </c>
      <c r="E473" s="42" t="s">
        <v>195</v>
      </c>
      <c r="F473" s="42" t="s">
        <v>537</v>
      </c>
      <c r="G473" s="43" t="s">
        <v>548</v>
      </c>
      <c r="H473" s="43">
        <v>18741</v>
      </c>
      <c r="I473" s="42" t="s">
        <v>360</v>
      </c>
      <c r="J473" s="44">
        <v>0</v>
      </c>
      <c r="K473" s="44">
        <v>0</v>
      </c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9"/>
      <c r="W473" s="50">
        <f t="shared" si="26"/>
        <v>0</v>
      </c>
      <c r="X473" s="51">
        <f t="shared" si="27"/>
        <v>0</v>
      </c>
    </row>
    <row r="474" spans="1:24" s="48" customFormat="1" ht="9.6" x14ac:dyDescent="0.2">
      <c r="A474" s="42" t="s">
        <v>7</v>
      </c>
      <c r="B474" s="42" t="s">
        <v>52</v>
      </c>
      <c r="C474" s="43">
        <v>0</v>
      </c>
      <c r="D474" s="42" t="s">
        <v>763</v>
      </c>
      <c r="E474" s="42" t="s">
        <v>544</v>
      </c>
      <c r="F474" s="42" t="s">
        <v>542</v>
      </c>
      <c r="G474" s="43" t="s">
        <v>568</v>
      </c>
      <c r="H474" s="43">
        <v>18832</v>
      </c>
      <c r="I474" s="42" t="s">
        <v>871</v>
      </c>
      <c r="J474" s="44">
        <v>0</v>
      </c>
      <c r="K474" s="44">
        <v>0</v>
      </c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9"/>
      <c r="W474" s="50">
        <f t="shared" si="26"/>
        <v>0</v>
      </c>
      <c r="X474" s="51">
        <f t="shared" si="27"/>
        <v>0</v>
      </c>
    </row>
    <row r="475" spans="1:24" s="48" customFormat="1" ht="9.6" x14ac:dyDescent="0.2">
      <c r="A475" s="42" t="s">
        <v>7</v>
      </c>
      <c r="B475" s="42" t="s">
        <v>105</v>
      </c>
      <c r="C475" s="43">
        <v>0</v>
      </c>
      <c r="D475" s="42" t="s">
        <v>763</v>
      </c>
      <c r="E475" s="42" t="s">
        <v>544</v>
      </c>
      <c r="F475" s="42" t="s">
        <v>542</v>
      </c>
      <c r="G475" s="43" t="s">
        <v>765</v>
      </c>
      <c r="H475" s="43">
        <v>19042</v>
      </c>
      <c r="I475" s="42" t="s">
        <v>872</v>
      </c>
      <c r="J475" s="44">
        <v>0</v>
      </c>
      <c r="K475" s="44">
        <v>0</v>
      </c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9"/>
      <c r="W475" s="50">
        <f t="shared" si="26"/>
        <v>0</v>
      </c>
      <c r="X475" s="51">
        <f t="shared" si="27"/>
        <v>0</v>
      </c>
    </row>
    <row r="476" spans="1:24" s="48" customFormat="1" ht="9.6" x14ac:dyDescent="0.2">
      <c r="A476" s="42" t="s">
        <v>7</v>
      </c>
      <c r="B476" s="42" t="s">
        <v>105</v>
      </c>
      <c r="C476" s="43">
        <v>0</v>
      </c>
      <c r="D476" s="42" t="s">
        <v>763</v>
      </c>
      <c r="E476" s="42" t="s">
        <v>544</v>
      </c>
      <c r="F476" s="42" t="s">
        <v>542</v>
      </c>
      <c r="G476" s="43" t="s">
        <v>568</v>
      </c>
      <c r="H476" s="43">
        <v>19076</v>
      </c>
      <c r="I476" s="42" t="s">
        <v>873</v>
      </c>
      <c r="J476" s="44">
        <v>0</v>
      </c>
      <c r="K476" s="44">
        <v>0</v>
      </c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9"/>
      <c r="W476" s="50">
        <f t="shared" si="26"/>
        <v>0</v>
      </c>
      <c r="X476" s="51">
        <f t="shared" si="27"/>
        <v>0</v>
      </c>
    </row>
    <row r="477" spans="1:24" s="48" customFormat="1" ht="9.6" x14ac:dyDescent="0.2">
      <c r="A477" s="42" t="s">
        <v>7</v>
      </c>
      <c r="B477" s="42" t="s">
        <v>105</v>
      </c>
      <c r="C477" s="43">
        <v>0</v>
      </c>
      <c r="D477" s="42" t="s">
        <v>763</v>
      </c>
      <c r="E477" s="42" t="s">
        <v>544</v>
      </c>
      <c r="F477" s="42" t="s">
        <v>542</v>
      </c>
      <c r="G477" s="43" t="s">
        <v>568</v>
      </c>
      <c r="H477" s="43">
        <v>19210</v>
      </c>
      <c r="I477" s="42" t="s">
        <v>874</v>
      </c>
      <c r="J477" s="44">
        <v>0</v>
      </c>
      <c r="K477" s="44">
        <v>0</v>
      </c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9"/>
      <c r="W477" s="50">
        <f t="shared" si="26"/>
        <v>0</v>
      </c>
      <c r="X477" s="51">
        <f t="shared" si="27"/>
        <v>0</v>
      </c>
    </row>
    <row r="478" spans="1:24" s="48" customFormat="1" ht="9.6" x14ac:dyDescent="0.2">
      <c r="A478" s="42" t="s">
        <v>7</v>
      </c>
      <c r="B478" s="42" t="s">
        <v>105</v>
      </c>
      <c r="C478" s="43">
        <v>0</v>
      </c>
      <c r="D478" s="42" t="s">
        <v>763</v>
      </c>
      <c r="E478" s="42" t="s">
        <v>544</v>
      </c>
      <c r="F478" s="42" t="s">
        <v>542</v>
      </c>
      <c r="G478" s="43" t="s">
        <v>550</v>
      </c>
      <c r="H478" s="43">
        <v>19316</v>
      </c>
      <c r="I478" s="42" t="s">
        <v>875</v>
      </c>
      <c r="J478" s="44">
        <v>0</v>
      </c>
      <c r="K478" s="44">
        <v>0</v>
      </c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9"/>
      <c r="W478" s="50">
        <f t="shared" si="26"/>
        <v>0</v>
      </c>
      <c r="X478" s="51">
        <f t="shared" si="27"/>
        <v>0</v>
      </c>
    </row>
    <row r="479" spans="1:24" s="48" customFormat="1" ht="9.6" x14ac:dyDescent="0.2">
      <c r="A479" s="42" t="s">
        <v>7</v>
      </c>
      <c r="B479" s="42" t="s">
        <v>105</v>
      </c>
      <c r="C479" s="43">
        <v>0</v>
      </c>
      <c r="D479" s="42" t="s">
        <v>763</v>
      </c>
      <c r="E479" s="42" t="s">
        <v>544</v>
      </c>
      <c r="F479" s="42" t="s">
        <v>542</v>
      </c>
      <c r="G479" s="43" t="s">
        <v>765</v>
      </c>
      <c r="H479" s="43">
        <v>19433</v>
      </c>
      <c r="I479" s="42" t="s">
        <v>876</v>
      </c>
      <c r="J479" s="44">
        <v>0</v>
      </c>
      <c r="K479" s="44">
        <v>0</v>
      </c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9"/>
      <c r="W479" s="50">
        <f t="shared" si="26"/>
        <v>0</v>
      </c>
      <c r="X479" s="51">
        <f t="shared" si="27"/>
        <v>0</v>
      </c>
    </row>
    <row r="480" spans="1:24" s="48" customFormat="1" ht="9.6" x14ac:dyDescent="0.2">
      <c r="A480" s="42" t="s">
        <v>7</v>
      </c>
      <c r="B480" s="42" t="s">
        <v>105</v>
      </c>
      <c r="C480" s="43">
        <v>0</v>
      </c>
      <c r="D480" s="42" t="s">
        <v>763</v>
      </c>
      <c r="E480" s="42" t="s">
        <v>544</v>
      </c>
      <c r="F480" s="42" t="s">
        <v>542</v>
      </c>
      <c r="G480" s="43" t="s">
        <v>765</v>
      </c>
      <c r="H480" s="43">
        <v>19494</v>
      </c>
      <c r="I480" s="42" t="s">
        <v>877</v>
      </c>
      <c r="J480" s="44">
        <v>0</v>
      </c>
      <c r="K480" s="44">
        <v>0</v>
      </c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9"/>
      <c r="W480" s="50">
        <f t="shared" si="26"/>
        <v>0</v>
      </c>
      <c r="X480" s="51">
        <f t="shared" si="27"/>
        <v>0</v>
      </c>
    </row>
    <row r="481" spans="1:24" s="48" customFormat="1" ht="9.6" x14ac:dyDescent="0.2">
      <c r="A481" s="42" t="s">
        <v>7</v>
      </c>
      <c r="B481" s="42" t="s">
        <v>105</v>
      </c>
      <c r="C481" s="43">
        <v>0</v>
      </c>
      <c r="D481" s="42" t="s">
        <v>763</v>
      </c>
      <c r="E481" s="42" t="s">
        <v>544</v>
      </c>
      <c r="F481" s="42" t="s">
        <v>542</v>
      </c>
      <c r="G481" s="43" t="s">
        <v>765</v>
      </c>
      <c r="H481" s="43">
        <v>19513</v>
      </c>
      <c r="I481" s="42" t="s">
        <v>878</v>
      </c>
      <c r="J481" s="44">
        <v>0</v>
      </c>
      <c r="K481" s="44">
        <v>0</v>
      </c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9"/>
      <c r="W481" s="50">
        <f t="shared" si="26"/>
        <v>0</v>
      </c>
      <c r="X481" s="51">
        <f t="shared" si="27"/>
        <v>0</v>
      </c>
    </row>
    <row r="482" spans="1:24" s="48" customFormat="1" ht="9.6" x14ac:dyDescent="0.2">
      <c r="A482" s="42" t="s">
        <v>7</v>
      </c>
      <c r="B482" s="42" t="s">
        <v>105</v>
      </c>
      <c r="C482" s="43">
        <v>0</v>
      </c>
      <c r="D482" s="42" t="s">
        <v>763</v>
      </c>
      <c r="E482" s="42" t="s">
        <v>544</v>
      </c>
      <c r="F482" s="42" t="s">
        <v>542</v>
      </c>
      <c r="G482" s="43" t="s">
        <v>765</v>
      </c>
      <c r="H482" s="43">
        <v>19654</v>
      </c>
      <c r="I482" s="42" t="s">
        <v>879</v>
      </c>
      <c r="J482" s="44">
        <v>0</v>
      </c>
      <c r="K482" s="44">
        <v>0</v>
      </c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9"/>
      <c r="W482" s="50">
        <f t="shared" si="26"/>
        <v>0</v>
      </c>
      <c r="X482" s="51">
        <f t="shared" si="27"/>
        <v>0</v>
      </c>
    </row>
    <row r="483" spans="1:24" s="48" customFormat="1" ht="9.6" x14ac:dyDescent="0.2">
      <c r="A483" s="42" t="s">
        <v>7</v>
      </c>
      <c r="B483" s="42" t="s">
        <v>105</v>
      </c>
      <c r="C483" s="43">
        <v>0</v>
      </c>
      <c r="D483" s="42" t="s">
        <v>763</v>
      </c>
      <c r="E483" s="42" t="s">
        <v>544</v>
      </c>
      <c r="F483" s="42" t="s">
        <v>542</v>
      </c>
      <c r="G483" s="43" t="s">
        <v>765</v>
      </c>
      <c r="H483" s="43">
        <v>19655</v>
      </c>
      <c r="I483" s="42" t="s">
        <v>880</v>
      </c>
      <c r="J483" s="44">
        <v>0</v>
      </c>
      <c r="K483" s="44">
        <v>0</v>
      </c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9"/>
      <c r="W483" s="50">
        <f t="shared" si="26"/>
        <v>0</v>
      </c>
      <c r="X483" s="51">
        <f t="shared" si="27"/>
        <v>0</v>
      </c>
    </row>
    <row r="484" spans="1:24" s="48" customFormat="1" ht="9.6" x14ac:dyDescent="0.2">
      <c r="A484" s="42" t="s">
        <v>7</v>
      </c>
      <c r="B484" s="42" t="s">
        <v>105</v>
      </c>
      <c r="C484" s="43">
        <v>0</v>
      </c>
      <c r="D484" s="42" t="s">
        <v>763</v>
      </c>
      <c r="E484" s="42" t="s">
        <v>544</v>
      </c>
      <c r="F484" s="42" t="s">
        <v>542</v>
      </c>
      <c r="G484" s="43" t="s">
        <v>765</v>
      </c>
      <c r="H484" s="43">
        <v>19692</v>
      </c>
      <c r="I484" s="42" t="s">
        <v>881</v>
      </c>
      <c r="J484" s="44">
        <v>0</v>
      </c>
      <c r="K484" s="44">
        <v>0</v>
      </c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9"/>
      <c r="W484" s="50">
        <f t="shared" si="26"/>
        <v>0</v>
      </c>
      <c r="X484" s="51">
        <f t="shared" si="27"/>
        <v>0</v>
      </c>
    </row>
    <row r="485" spans="1:24" s="48" customFormat="1" ht="9.6" x14ac:dyDescent="0.2">
      <c r="A485" s="42" t="s">
        <v>7</v>
      </c>
      <c r="B485" s="42" t="s">
        <v>105</v>
      </c>
      <c r="C485" s="43">
        <v>0</v>
      </c>
      <c r="D485" s="42" t="s">
        <v>763</v>
      </c>
      <c r="E485" s="42" t="s">
        <v>544</v>
      </c>
      <c r="F485" s="42" t="s">
        <v>542</v>
      </c>
      <c r="G485" s="43" t="s">
        <v>765</v>
      </c>
      <c r="H485" s="43">
        <v>19809</v>
      </c>
      <c r="I485" s="42" t="s">
        <v>882</v>
      </c>
      <c r="J485" s="44">
        <v>0</v>
      </c>
      <c r="K485" s="44">
        <v>0</v>
      </c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9"/>
      <c r="W485" s="50">
        <f t="shared" si="26"/>
        <v>0</v>
      </c>
      <c r="X485" s="51">
        <f t="shared" si="27"/>
        <v>0</v>
      </c>
    </row>
    <row r="486" spans="1:24" s="48" customFormat="1" ht="9.6" x14ac:dyDescent="0.2">
      <c r="A486" s="42" t="s">
        <v>7</v>
      </c>
      <c r="B486" s="42" t="s">
        <v>105</v>
      </c>
      <c r="C486" s="43">
        <v>0</v>
      </c>
      <c r="D486" s="42" t="s">
        <v>763</v>
      </c>
      <c r="E486" s="42" t="s">
        <v>544</v>
      </c>
      <c r="F486" s="42" t="s">
        <v>542</v>
      </c>
      <c r="G486" s="43" t="s">
        <v>765</v>
      </c>
      <c r="H486" s="43">
        <v>19810</v>
      </c>
      <c r="I486" s="42" t="s">
        <v>882</v>
      </c>
      <c r="J486" s="44">
        <v>0</v>
      </c>
      <c r="K486" s="44">
        <v>0</v>
      </c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9"/>
      <c r="W486" s="50">
        <f t="shared" si="26"/>
        <v>0</v>
      </c>
      <c r="X486" s="51">
        <f t="shared" si="27"/>
        <v>0</v>
      </c>
    </row>
    <row r="487" spans="1:24" s="48" customFormat="1" ht="9.6" x14ac:dyDescent="0.2">
      <c r="A487" s="42" t="s">
        <v>7</v>
      </c>
      <c r="B487" s="42" t="s">
        <v>278</v>
      </c>
      <c r="C487" s="43">
        <v>0</v>
      </c>
      <c r="D487" s="42" t="s">
        <v>763</v>
      </c>
      <c r="E487" s="42" t="s">
        <v>544</v>
      </c>
      <c r="F487" s="42" t="s">
        <v>542</v>
      </c>
      <c r="G487" s="43" t="s">
        <v>765</v>
      </c>
      <c r="H487" s="43">
        <v>19874</v>
      </c>
      <c r="I487" s="42" t="s">
        <v>883</v>
      </c>
      <c r="J487" s="44">
        <v>0</v>
      </c>
      <c r="K487" s="44">
        <v>0</v>
      </c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9"/>
      <c r="W487" s="50">
        <f t="shared" si="26"/>
        <v>0</v>
      </c>
      <c r="X487" s="51">
        <f t="shared" si="27"/>
        <v>0</v>
      </c>
    </row>
    <row r="488" spans="1:24" s="48" customFormat="1" ht="9.6" x14ac:dyDescent="0.2">
      <c r="A488" s="42" t="s">
        <v>7</v>
      </c>
      <c r="B488" s="42" t="s">
        <v>52</v>
      </c>
      <c r="C488" s="43">
        <v>0</v>
      </c>
      <c r="D488" s="42" t="s">
        <v>763</v>
      </c>
      <c r="E488" s="42" t="s">
        <v>544</v>
      </c>
      <c r="F488" s="42" t="s">
        <v>542</v>
      </c>
      <c r="G488" s="43" t="s">
        <v>765</v>
      </c>
      <c r="H488" s="43">
        <v>20114</v>
      </c>
      <c r="I488" s="42" t="s">
        <v>884</v>
      </c>
      <c r="J488" s="44">
        <v>0</v>
      </c>
      <c r="K488" s="44">
        <v>0</v>
      </c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9"/>
      <c r="W488" s="50">
        <f t="shared" si="26"/>
        <v>0</v>
      </c>
      <c r="X488" s="51">
        <f t="shared" si="27"/>
        <v>0</v>
      </c>
    </row>
    <row r="489" spans="1:24" s="48" customFormat="1" ht="9.6" x14ac:dyDescent="0.2">
      <c r="A489" s="42" t="s">
        <v>454</v>
      </c>
      <c r="B489" s="42" t="s">
        <v>396</v>
      </c>
      <c r="C489" s="43">
        <v>0</v>
      </c>
      <c r="D489" s="42" t="s">
        <v>763</v>
      </c>
      <c r="E489" s="42" t="s">
        <v>195</v>
      </c>
      <c r="F489" s="42" t="s">
        <v>763</v>
      </c>
      <c r="G489" s="43" t="s">
        <v>589</v>
      </c>
      <c r="H489" s="43">
        <v>20274</v>
      </c>
      <c r="I489" s="42" t="s">
        <v>885</v>
      </c>
      <c r="J489" s="44">
        <v>0</v>
      </c>
      <c r="K489" s="44">
        <v>0</v>
      </c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9"/>
      <c r="W489" s="50">
        <f t="shared" si="26"/>
        <v>0</v>
      </c>
      <c r="X489" s="51">
        <f t="shared" si="27"/>
        <v>0</v>
      </c>
    </row>
    <row r="490" spans="1:24" s="48" customFormat="1" ht="9.6" x14ac:dyDescent="0.2">
      <c r="A490" s="42" t="s">
        <v>454</v>
      </c>
      <c r="B490" s="42" t="s">
        <v>396</v>
      </c>
      <c r="C490" s="43">
        <v>0</v>
      </c>
      <c r="D490" s="42" t="s">
        <v>763</v>
      </c>
      <c r="E490" s="42" t="s">
        <v>544</v>
      </c>
      <c r="F490" s="42" t="s">
        <v>542</v>
      </c>
      <c r="G490" s="43" t="s">
        <v>765</v>
      </c>
      <c r="H490" s="43">
        <v>20369</v>
      </c>
      <c r="I490" s="42" t="s">
        <v>886</v>
      </c>
      <c r="J490" s="44">
        <v>0</v>
      </c>
      <c r="K490" s="44">
        <v>0</v>
      </c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9"/>
      <c r="W490" s="50">
        <f t="shared" si="26"/>
        <v>0</v>
      </c>
      <c r="X490" s="51">
        <f t="shared" si="27"/>
        <v>0</v>
      </c>
    </row>
    <row r="491" spans="1:24" s="48" customFormat="1" ht="9.6" x14ac:dyDescent="0.2">
      <c r="A491" s="42" t="s">
        <v>7</v>
      </c>
      <c r="B491" s="42" t="s">
        <v>105</v>
      </c>
      <c r="C491" s="43">
        <v>0</v>
      </c>
      <c r="D491" s="42" t="s">
        <v>763</v>
      </c>
      <c r="E491" s="42" t="s">
        <v>544</v>
      </c>
      <c r="F491" s="42" t="s">
        <v>542</v>
      </c>
      <c r="G491" s="43" t="s">
        <v>765</v>
      </c>
      <c r="H491" s="43">
        <v>20475</v>
      </c>
      <c r="I491" s="42" t="s">
        <v>887</v>
      </c>
      <c r="J491" s="44">
        <v>0</v>
      </c>
      <c r="K491" s="44">
        <v>0</v>
      </c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9"/>
      <c r="W491" s="50">
        <f t="shared" si="26"/>
        <v>0</v>
      </c>
      <c r="X491" s="51">
        <f t="shared" si="27"/>
        <v>0</v>
      </c>
    </row>
    <row r="492" spans="1:24" s="48" customFormat="1" ht="9.6" x14ac:dyDescent="0.2">
      <c r="A492" s="42" t="s">
        <v>7</v>
      </c>
      <c r="B492" s="42" t="s">
        <v>105</v>
      </c>
      <c r="C492" s="43">
        <v>0</v>
      </c>
      <c r="D492" s="42" t="s">
        <v>763</v>
      </c>
      <c r="E492" s="42" t="s">
        <v>544</v>
      </c>
      <c r="F492" s="42" t="s">
        <v>542</v>
      </c>
      <c r="G492" s="43" t="s">
        <v>564</v>
      </c>
      <c r="H492" s="43">
        <v>20543</v>
      </c>
      <c r="I492" s="42" t="s">
        <v>888</v>
      </c>
      <c r="J492" s="44">
        <v>0</v>
      </c>
      <c r="K492" s="44">
        <v>0</v>
      </c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9"/>
      <c r="W492" s="50">
        <f t="shared" si="26"/>
        <v>0</v>
      </c>
      <c r="X492" s="51">
        <f t="shared" si="27"/>
        <v>0</v>
      </c>
    </row>
    <row r="493" spans="1:24" s="48" customFormat="1" ht="9.6" x14ac:dyDescent="0.2">
      <c r="A493" s="42" t="s">
        <v>7</v>
      </c>
      <c r="B493" s="42" t="s">
        <v>243</v>
      </c>
      <c r="C493" s="43">
        <v>0</v>
      </c>
      <c r="D493" s="42" t="s">
        <v>763</v>
      </c>
      <c r="E493" s="42" t="s">
        <v>763</v>
      </c>
      <c r="F493" s="42" t="s">
        <v>542</v>
      </c>
      <c r="G493" s="43" t="s">
        <v>765</v>
      </c>
      <c r="H493" s="43">
        <v>20633</v>
      </c>
      <c r="I493" s="42" t="s">
        <v>889</v>
      </c>
      <c r="J493" s="44">
        <v>0</v>
      </c>
      <c r="K493" s="44">
        <v>0</v>
      </c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9"/>
      <c r="W493" s="50">
        <f t="shared" si="26"/>
        <v>0</v>
      </c>
      <c r="X493" s="51">
        <f t="shared" si="27"/>
        <v>0</v>
      </c>
    </row>
    <row r="494" spans="1:24" s="48" customFormat="1" ht="9.6" x14ac:dyDescent="0.2">
      <c r="A494" s="42" t="s">
        <v>7</v>
      </c>
      <c r="B494" s="42" t="s">
        <v>105</v>
      </c>
      <c r="C494" s="43">
        <v>0</v>
      </c>
      <c r="D494" s="42" t="s">
        <v>763</v>
      </c>
      <c r="E494" s="42" t="s">
        <v>544</v>
      </c>
      <c r="F494" s="42" t="s">
        <v>542</v>
      </c>
      <c r="G494" s="43" t="s">
        <v>765</v>
      </c>
      <c r="H494" s="43">
        <v>20717</v>
      </c>
      <c r="I494" s="42" t="s">
        <v>890</v>
      </c>
      <c r="J494" s="44">
        <v>0</v>
      </c>
      <c r="K494" s="44">
        <v>0</v>
      </c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9"/>
      <c r="W494" s="50">
        <f t="shared" si="26"/>
        <v>0</v>
      </c>
      <c r="X494" s="51">
        <f t="shared" si="27"/>
        <v>0</v>
      </c>
    </row>
    <row r="495" spans="1:24" s="48" customFormat="1" ht="9.6" x14ac:dyDescent="0.2">
      <c r="A495" s="42" t="s">
        <v>7</v>
      </c>
      <c r="B495" s="42" t="s">
        <v>52</v>
      </c>
      <c r="C495" s="43">
        <v>0</v>
      </c>
      <c r="D495" s="42" t="s">
        <v>763</v>
      </c>
      <c r="E495" s="42" t="s">
        <v>544</v>
      </c>
      <c r="F495" s="42" t="s">
        <v>542</v>
      </c>
      <c r="G495" s="43" t="s">
        <v>765</v>
      </c>
      <c r="H495" s="43">
        <v>20821</v>
      </c>
      <c r="I495" s="42" t="s">
        <v>891</v>
      </c>
      <c r="J495" s="44">
        <v>0</v>
      </c>
      <c r="K495" s="44">
        <v>0</v>
      </c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9"/>
      <c r="W495" s="50">
        <f t="shared" si="26"/>
        <v>0</v>
      </c>
      <c r="X495" s="51">
        <f t="shared" si="27"/>
        <v>0</v>
      </c>
    </row>
    <row r="496" spans="1:24" s="48" customFormat="1" ht="9.6" x14ac:dyDescent="0.2">
      <c r="A496" s="42" t="s">
        <v>195</v>
      </c>
      <c r="B496" s="42" t="s">
        <v>194</v>
      </c>
      <c r="C496" s="43">
        <v>0</v>
      </c>
      <c r="D496" s="42" t="s">
        <v>763</v>
      </c>
      <c r="E496" s="42" t="s">
        <v>544</v>
      </c>
      <c r="F496" s="42" t="s">
        <v>542</v>
      </c>
      <c r="G496" s="43" t="s">
        <v>765</v>
      </c>
      <c r="H496" s="43">
        <v>20830</v>
      </c>
      <c r="I496" s="42" t="s">
        <v>892</v>
      </c>
      <c r="J496" s="44">
        <v>0</v>
      </c>
      <c r="K496" s="44">
        <v>0</v>
      </c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9"/>
      <c r="W496" s="50">
        <f t="shared" si="26"/>
        <v>0</v>
      </c>
      <c r="X496" s="51">
        <f t="shared" si="27"/>
        <v>0</v>
      </c>
    </row>
    <row r="497" spans="1:24" s="48" customFormat="1" ht="9.6" x14ac:dyDescent="0.2">
      <c r="A497" s="42" t="s">
        <v>7</v>
      </c>
      <c r="B497" s="42" t="s">
        <v>105</v>
      </c>
      <c r="C497" s="43">
        <v>0</v>
      </c>
      <c r="D497" s="42" t="s">
        <v>763</v>
      </c>
      <c r="E497" s="42" t="s">
        <v>544</v>
      </c>
      <c r="F497" s="42" t="s">
        <v>542</v>
      </c>
      <c r="G497" s="43" t="s">
        <v>765</v>
      </c>
      <c r="H497" s="43">
        <v>20912</v>
      </c>
      <c r="I497" s="42" t="s">
        <v>893</v>
      </c>
      <c r="J497" s="44">
        <v>0</v>
      </c>
      <c r="K497" s="44">
        <v>0</v>
      </c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9"/>
      <c r="W497" s="50">
        <f t="shared" si="26"/>
        <v>0</v>
      </c>
      <c r="X497" s="51">
        <f t="shared" si="27"/>
        <v>0</v>
      </c>
    </row>
    <row r="498" spans="1:24" s="48" customFormat="1" ht="9.6" x14ac:dyDescent="0.2">
      <c r="A498" s="42" t="s">
        <v>256</v>
      </c>
      <c r="B498" s="42" t="s">
        <v>256</v>
      </c>
      <c r="C498" s="43">
        <v>0</v>
      </c>
      <c r="D498" s="42" t="s">
        <v>763</v>
      </c>
      <c r="E498" s="42" t="s">
        <v>195</v>
      </c>
      <c r="F498" s="42" t="s">
        <v>763</v>
      </c>
      <c r="G498" s="43" t="s">
        <v>568</v>
      </c>
      <c r="H498" s="43">
        <v>21032</v>
      </c>
      <c r="I498" s="42" t="s">
        <v>894</v>
      </c>
      <c r="J498" s="44">
        <v>0</v>
      </c>
      <c r="K498" s="44">
        <v>0</v>
      </c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9"/>
      <c r="W498" s="50">
        <f t="shared" si="26"/>
        <v>0</v>
      </c>
      <c r="X498" s="51">
        <f t="shared" si="27"/>
        <v>0</v>
      </c>
    </row>
    <row r="499" spans="1:24" s="48" customFormat="1" ht="9.6" x14ac:dyDescent="0.2">
      <c r="A499" s="42" t="s">
        <v>7</v>
      </c>
      <c r="B499" s="42" t="s">
        <v>105</v>
      </c>
      <c r="C499" s="43">
        <v>0</v>
      </c>
      <c r="D499" s="42" t="s">
        <v>763</v>
      </c>
      <c r="E499" s="42" t="s">
        <v>544</v>
      </c>
      <c r="F499" s="42" t="s">
        <v>542</v>
      </c>
      <c r="G499" s="43" t="s">
        <v>550</v>
      </c>
      <c r="H499" s="43">
        <v>21081</v>
      </c>
      <c r="I499" s="42" t="s">
        <v>895</v>
      </c>
      <c r="J499" s="44">
        <v>0</v>
      </c>
      <c r="K499" s="44">
        <v>0</v>
      </c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9"/>
      <c r="W499" s="50">
        <f t="shared" si="26"/>
        <v>0</v>
      </c>
      <c r="X499" s="51">
        <f t="shared" si="27"/>
        <v>0</v>
      </c>
    </row>
    <row r="500" spans="1:24" s="48" customFormat="1" ht="9.6" x14ac:dyDescent="0.2">
      <c r="A500" s="42" t="s">
        <v>7</v>
      </c>
      <c r="B500" s="42" t="s">
        <v>105</v>
      </c>
      <c r="C500" s="43">
        <v>0</v>
      </c>
      <c r="D500" s="42" t="s">
        <v>763</v>
      </c>
      <c r="E500" s="42" t="s">
        <v>544</v>
      </c>
      <c r="F500" s="42" t="s">
        <v>542</v>
      </c>
      <c r="G500" s="43" t="s">
        <v>765</v>
      </c>
      <c r="H500" s="43">
        <v>21142</v>
      </c>
      <c r="I500" s="42" t="s">
        <v>896</v>
      </c>
      <c r="J500" s="44">
        <v>0</v>
      </c>
      <c r="K500" s="44">
        <v>0</v>
      </c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9"/>
      <c r="W500" s="50">
        <f t="shared" si="26"/>
        <v>0</v>
      </c>
      <c r="X500" s="51">
        <f t="shared" si="27"/>
        <v>0</v>
      </c>
    </row>
    <row r="501" spans="1:24" s="48" customFormat="1" ht="9.6" x14ac:dyDescent="0.2">
      <c r="A501" s="42" t="s">
        <v>7</v>
      </c>
      <c r="B501" s="42" t="s">
        <v>243</v>
      </c>
      <c r="C501" s="43">
        <v>870</v>
      </c>
      <c r="D501" s="42" t="s">
        <v>561</v>
      </c>
      <c r="E501" s="42" t="s">
        <v>544</v>
      </c>
      <c r="F501" s="42" t="s">
        <v>542</v>
      </c>
      <c r="G501" s="43" t="s">
        <v>765</v>
      </c>
      <c r="H501" s="43">
        <v>21146</v>
      </c>
      <c r="I501" s="42" t="s">
        <v>897</v>
      </c>
      <c r="J501" s="44">
        <v>0</v>
      </c>
      <c r="K501" s="44">
        <v>0</v>
      </c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9"/>
      <c r="W501" s="50">
        <f t="shared" si="26"/>
        <v>0</v>
      </c>
      <c r="X501" s="51">
        <f t="shared" si="27"/>
        <v>0</v>
      </c>
    </row>
    <row r="502" spans="1:24" s="48" customFormat="1" ht="9.6" x14ac:dyDescent="0.2">
      <c r="A502" s="42" t="s">
        <v>256</v>
      </c>
      <c r="B502" s="42" t="s">
        <v>256</v>
      </c>
      <c r="C502" s="43">
        <v>0</v>
      </c>
      <c r="D502" s="42" t="s">
        <v>763</v>
      </c>
      <c r="E502" s="42" t="s">
        <v>544</v>
      </c>
      <c r="F502" s="42" t="s">
        <v>542</v>
      </c>
      <c r="G502" s="43" t="s">
        <v>765</v>
      </c>
      <c r="H502" s="43">
        <v>21196</v>
      </c>
      <c r="I502" s="42" t="s">
        <v>898</v>
      </c>
      <c r="J502" s="44">
        <v>0</v>
      </c>
      <c r="K502" s="44">
        <v>0</v>
      </c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9"/>
      <c r="W502" s="50">
        <f t="shared" si="26"/>
        <v>0</v>
      </c>
      <c r="X502" s="51">
        <f t="shared" si="27"/>
        <v>0</v>
      </c>
    </row>
    <row r="503" spans="1:24" s="48" customFormat="1" ht="9.6" x14ac:dyDescent="0.2">
      <c r="A503" s="42" t="s">
        <v>7</v>
      </c>
      <c r="B503" s="42" t="s">
        <v>278</v>
      </c>
      <c r="C503" s="43">
        <v>0</v>
      </c>
      <c r="D503" s="42" t="s">
        <v>763</v>
      </c>
      <c r="E503" s="42" t="s">
        <v>544</v>
      </c>
      <c r="F503" s="42" t="s">
        <v>542</v>
      </c>
      <c r="G503" s="43" t="s">
        <v>568</v>
      </c>
      <c r="H503" s="43">
        <v>21198</v>
      </c>
      <c r="I503" s="42" t="s">
        <v>899</v>
      </c>
      <c r="J503" s="44">
        <v>0</v>
      </c>
      <c r="K503" s="44">
        <v>0</v>
      </c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9"/>
      <c r="W503" s="50">
        <f t="shared" si="26"/>
        <v>0</v>
      </c>
      <c r="X503" s="51">
        <f t="shared" si="27"/>
        <v>0</v>
      </c>
    </row>
    <row r="504" spans="1:24" s="48" customFormat="1" ht="9.6" x14ac:dyDescent="0.2">
      <c r="A504" s="42" t="s">
        <v>454</v>
      </c>
      <c r="B504" s="42" t="s">
        <v>396</v>
      </c>
      <c r="C504" s="43">
        <v>0</v>
      </c>
      <c r="D504" s="42" t="s">
        <v>763</v>
      </c>
      <c r="E504" s="42" t="s">
        <v>544</v>
      </c>
      <c r="F504" s="42" t="s">
        <v>542</v>
      </c>
      <c r="G504" s="43" t="s">
        <v>765</v>
      </c>
      <c r="H504" s="43">
        <v>21238</v>
      </c>
      <c r="I504" s="42" t="s">
        <v>900</v>
      </c>
      <c r="J504" s="44">
        <v>0</v>
      </c>
      <c r="K504" s="44">
        <v>0</v>
      </c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9"/>
      <c r="W504" s="50">
        <f t="shared" si="26"/>
        <v>0</v>
      </c>
      <c r="X504" s="51">
        <f t="shared" si="27"/>
        <v>0</v>
      </c>
    </row>
    <row r="505" spans="1:24" s="48" customFormat="1" ht="9.6" x14ac:dyDescent="0.2">
      <c r="A505" s="42" t="s">
        <v>454</v>
      </c>
      <c r="B505" s="42" t="s">
        <v>396</v>
      </c>
      <c r="C505" s="43">
        <v>0</v>
      </c>
      <c r="D505" s="42" t="s">
        <v>763</v>
      </c>
      <c r="E505" s="42" t="s">
        <v>544</v>
      </c>
      <c r="F505" s="42" t="s">
        <v>542</v>
      </c>
      <c r="G505" s="43" t="s">
        <v>765</v>
      </c>
      <c r="H505" s="43">
        <v>21244</v>
      </c>
      <c r="I505" s="42" t="s">
        <v>901</v>
      </c>
      <c r="J505" s="44">
        <v>0</v>
      </c>
      <c r="K505" s="44">
        <v>0</v>
      </c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9"/>
      <c r="W505" s="50">
        <f t="shared" si="26"/>
        <v>0</v>
      </c>
      <c r="X505" s="51">
        <f t="shared" si="27"/>
        <v>0</v>
      </c>
    </row>
    <row r="506" spans="1:24" s="48" customFormat="1" ht="9.6" x14ac:dyDescent="0.2">
      <c r="A506" s="42" t="s">
        <v>7</v>
      </c>
      <c r="B506" s="42" t="s">
        <v>105</v>
      </c>
      <c r="C506" s="43">
        <v>870</v>
      </c>
      <c r="D506" s="42" t="s">
        <v>561</v>
      </c>
      <c r="E506" s="42" t="s">
        <v>536</v>
      </c>
      <c r="F506" s="42" t="s">
        <v>436</v>
      </c>
      <c r="G506" s="43" t="s">
        <v>548</v>
      </c>
      <c r="H506" s="43">
        <v>21334</v>
      </c>
      <c r="I506" s="42" t="s">
        <v>106</v>
      </c>
      <c r="J506" s="44">
        <v>0</v>
      </c>
      <c r="K506" s="44">
        <v>2</v>
      </c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9"/>
      <c r="W506" s="50">
        <f t="shared" si="26"/>
        <v>2</v>
      </c>
      <c r="X506" s="51">
        <f t="shared" si="27"/>
        <v>0</v>
      </c>
    </row>
    <row r="507" spans="1:24" s="48" customFormat="1" ht="9.6" x14ac:dyDescent="0.2">
      <c r="A507" s="42" t="s">
        <v>594</v>
      </c>
      <c r="B507" s="42" t="s">
        <v>296</v>
      </c>
      <c r="C507" s="43">
        <v>870</v>
      </c>
      <c r="D507" s="42" t="s">
        <v>561</v>
      </c>
      <c r="E507" s="42" t="s">
        <v>261</v>
      </c>
      <c r="F507" s="42" t="s">
        <v>296</v>
      </c>
      <c r="G507" s="43" t="s">
        <v>548</v>
      </c>
      <c r="H507" s="43">
        <v>21348</v>
      </c>
      <c r="I507" s="42" t="s">
        <v>297</v>
      </c>
      <c r="J507" s="44">
        <v>1</v>
      </c>
      <c r="K507" s="44">
        <v>0</v>
      </c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9"/>
      <c r="W507" s="50">
        <f t="shared" si="26"/>
        <v>1</v>
      </c>
      <c r="X507" s="51">
        <f t="shared" si="27"/>
        <v>0</v>
      </c>
    </row>
    <row r="508" spans="1:24" s="48" customFormat="1" ht="9.6" x14ac:dyDescent="0.2">
      <c r="A508" s="42" t="s">
        <v>594</v>
      </c>
      <c r="B508" s="42" t="s">
        <v>296</v>
      </c>
      <c r="C508" s="43">
        <v>870</v>
      </c>
      <c r="D508" s="42" t="s">
        <v>561</v>
      </c>
      <c r="E508" s="42" t="s">
        <v>261</v>
      </c>
      <c r="F508" s="42" t="s">
        <v>296</v>
      </c>
      <c r="G508" s="43" t="s">
        <v>548</v>
      </c>
      <c r="H508" s="43">
        <v>21349</v>
      </c>
      <c r="I508" s="42" t="s">
        <v>295</v>
      </c>
      <c r="J508" s="44">
        <v>0</v>
      </c>
      <c r="K508" s="44">
        <v>0</v>
      </c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9"/>
      <c r="W508" s="50">
        <f t="shared" si="26"/>
        <v>0</v>
      </c>
      <c r="X508" s="51">
        <f t="shared" si="27"/>
        <v>0</v>
      </c>
    </row>
    <row r="509" spans="1:24" s="48" customFormat="1" ht="9.6" x14ac:dyDescent="0.2">
      <c r="A509" s="42" t="s">
        <v>7</v>
      </c>
      <c r="B509" s="42" t="s">
        <v>52</v>
      </c>
      <c r="C509" s="43">
        <v>0</v>
      </c>
      <c r="D509" s="42" t="s">
        <v>763</v>
      </c>
      <c r="E509" s="42" t="s">
        <v>544</v>
      </c>
      <c r="F509" s="42" t="s">
        <v>542</v>
      </c>
      <c r="G509" s="43" t="s">
        <v>765</v>
      </c>
      <c r="H509" s="43">
        <v>21641</v>
      </c>
      <c r="I509" s="42" t="s">
        <v>902</v>
      </c>
      <c r="J509" s="44">
        <v>0</v>
      </c>
      <c r="K509" s="44">
        <v>0</v>
      </c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9"/>
      <c r="W509" s="50">
        <f t="shared" si="26"/>
        <v>0</v>
      </c>
      <c r="X509" s="51">
        <f t="shared" si="27"/>
        <v>0</v>
      </c>
    </row>
    <row r="510" spans="1:24" s="48" customFormat="1" ht="9.6" x14ac:dyDescent="0.2">
      <c r="A510" s="42" t="s">
        <v>454</v>
      </c>
      <c r="B510" s="42" t="s">
        <v>396</v>
      </c>
      <c r="C510" s="43">
        <v>0</v>
      </c>
      <c r="D510" s="42" t="s">
        <v>763</v>
      </c>
      <c r="E510" s="42" t="s">
        <v>544</v>
      </c>
      <c r="F510" s="42" t="s">
        <v>542</v>
      </c>
      <c r="G510" s="43" t="s">
        <v>568</v>
      </c>
      <c r="H510" s="43">
        <v>21827</v>
      </c>
      <c r="I510" s="42" t="s">
        <v>903</v>
      </c>
      <c r="J510" s="44">
        <v>0</v>
      </c>
      <c r="K510" s="44">
        <v>0</v>
      </c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9"/>
      <c r="W510" s="50">
        <f t="shared" si="26"/>
        <v>0</v>
      </c>
      <c r="X510" s="51">
        <f t="shared" si="27"/>
        <v>0</v>
      </c>
    </row>
    <row r="511" spans="1:24" s="48" customFormat="1" ht="9.6" x14ac:dyDescent="0.2">
      <c r="A511" s="42" t="s">
        <v>7</v>
      </c>
      <c r="B511" s="42" t="s">
        <v>105</v>
      </c>
      <c r="C511" s="43">
        <v>0</v>
      </c>
      <c r="D511" s="42" t="s">
        <v>763</v>
      </c>
      <c r="E511" s="42" t="s">
        <v>544</v>
      </c>
      <c r="F511" s="42" t="s">
        <v>542</v>
      </c>
      <c r="G511" s="43" t="s">
        <v>564</v>
      </c>
      <c r="H511" s="43">
        <v>23301</v>
      </c>
      <c r="I511" s="42" t="s">
        <v>904</v>
      </c>
      <c r="J511" s="44">
        <v>0</v>
      </c>
      <c r="K511" s="44">
        <v>0</v>
      </c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9"/>
      <c r="W511" s="50">
        <f t="shared" si="26"/>
        <v>0</v>
      </c>
      <c r="X511" s="51">
        <f t="shared" si="27"/>
        <v>0</v>
      </c>
    </row>
    <row r="512" spans="1:24" s="48" customFormat="1" ht="9.6" x14ac:dyDescent="0.2">
      <c r="A512" s="42" t="s">
        <v>7</v>
      </c>
      <c r="B512" s="42" t="s">
        <v>105</v>
      </c>
      <c r="C512" s="43">
        <v>0</v>
      </c>
      <c r="D512" s="42" t="s">
        <v>763</v>
      </c>
      <c r="E512" s="42" t="s">
        <v>544</v>
      </c>
      <c r="F512" s="42" t="s">
        <v>542</v>
      </c>
      <c r="G512" s="43" t="s">
        <v>550</v>
      </c>
      <c r="H512" s="43">
        <v>23326</v>
      </c>
      <c r="I512" s="42" t="s">
        <v>905</v>
      </c>
      <c r="J512" s="44">
        <v>0</v>
      </c>
      <c r="K512" s="44">
        <v>0</v>
      </c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9"/>
      <c r="W512" s="50">
        <f t="shared" si="26"/>
        <v>0</v>
      </c>
      <c r="X512" s="51">
        <f t="shared" si="27"/>
        <v>0</v>
      </c>
    </row>
    <row r="513" spans="1:24" s="48" customFormat="1" ht="9.6" x14ac:dyDescent="0.2">
      <c r="A513" s="42" t="s">
        <v>7</v>
      </c>
      <c r="B513" s="42" t="s">
        <v>105</v>
      </c>
      <c r="C513" s="43">
        <v>0</v>
      </c>
      <c r="D513" s="42" t="s">
        <v>763</v>
      </c>
      <c r="E513" s="42" t="s">
        <v>544</v>
      </c>
      <c r="F513" s="42" t="s">
        <v>542</v>
      </c>
      <c r="G513" s="43" t="s">
        <v>548</v>
      </c>
      <c r="H513" s="43">
        <v>23349</v>
      </c>
      <c r="I513" s="42" t="s">
        <v>906</v>
      </c>
      <c r="J513" s="44">
        <v>0</v>
      </c>
      <c r="K513" s="44">
        <v>0</v>
      </c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9"/>
      <c r="W513" s="50">
        <f t="shared" si="26"/>
        <v>0</v>
      </c>
      <c r="X513" s="51">
        <f t="shared" si="27"/>
        <v>0</v>
      </c>
    </row>
    <row r="514" spans="1:24" s="48" customFormat="1" ht="9.6" x14ac:dyDescent="0.2">
      <c r="A514" s="42" t="s">
        <v>7</v>
      </c>
      <c r="B514" s="42" t="s">
        <v>105</v>
      </c>
      <c r="C514" s="43">
        <v>0</v>
      </c>
      <c r="D514" s="42" t="s">
        <v>763</v>
      </c>
      <c r="E514" s="42" t="s">
        <v>544</v>
      </c>
      <c r="F514" s="42" t="s">
        <v>542</v>
      </c>
      <c r="G514" s="43" t="s">
        <v>550</v>
      </c>
      <c r="H514" s="43">
        <v>23356</v>
      </c>
      <c r="I514" s="42" t="s">
        <v>907</v>
      </c>
      <c r="J514" s="44">
        <v>0</v>
      </c>
      <c r="K514" s="44">
        <v>0</v>
      </c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9"/>
      <c r="W514" s="50">
        <f t="shared" ref="W514:W577" si="28">SUM(J514:U514)</f>
        <v>0</v>
      </c>
      <c r="X514" s="51">
        <f t="shared" ref="X514:X577" si="29">IFERROR(W514/V514,0)</f>
        <v>0</v>
      </c>
    </row>
    <row r="515" spans="1:24" s="48" customFormat="1" ht="9.6" x14ac:dyDescent="0.2">
      <c r="A515" s="42" t="s">
        <v>7</v>
      </c>
      <c r="B515" s="42" t="s">
        <v>243</v>
      </c>
      <c r="C515" s="43">
        <v>0</v>
      </c>
      <c r="D515" s="42" t="s">
        <v>763</v>
      </c>
      <c r="E515" s="42" t="s">
        <v>544</v>
      </c>
      <c r="F515" s="42" t="s">
        <v>542</v>
      </c>
      <c r="G515" s="43" t="s">
        <v>765</v>
      </c>
      <c r="H515" s="43">
        <v>23601</v>
      </c>
      <c r="I515" s="42" t="s">
        <v>908</v>
      </c>
      <c r="J515" s="44">
        <v>0</v>
      </c>
      <c r="K515" s="44">
        <v>0</v>
      </c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9"/>
      <c r="W515" s="50">
        <f t="shared" si="28"/>
        <v>0</v>
      </c>
      <c r="X515" s="51">
        <f t="shared" si="29"/>
        <v>0</v>
      </c>
    </row>
    <row r="516" spans="1:24" s="48" customFormat="1" ht="9.6" x14ac:dyDescent="0.2">
      <c r="A516" s="42" t="s">
        <v>7</v>
      </c>
      <c r="B516" s="42" t="s">
        <v>105</v>
      </c>
      <c r="C516" s="43">
        <v>0</v>
      </c>
      <c r="D516" s="42" t="s">
        <v>763</v>
      </c>
      <c r="E516" s="42" t="s">
        <v>544</v>
      </c>
      <c r="F516" s="42" t="s">
        <v>542</v>
      </c>
      <c r="G516" s="43" t="s">
        <v>550</v>
      </c>
      <c r="H516" s="43">
        <v>23792</v>
      </c>
      <c r="I516" s="42" t="s">
        <v>909</v>
      </c>
      <c r="J516" s="44">
        <v>0</v>
      </c>
      <c r="K516" s="44">
        <v>0</v>
      </c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9"/>
      <c r="W516" s="50">
        <f t="shared" si="28"/>
        <v>0</v>
      </c>
      <c r="X516" s="51">
        <f t="shared" si="29"/>
        <v>0</v>
      </c>
    </row>
    <row r="517" spans="1:24" s="48" customFormat="1" ht="9.6" x14ac:dyDescent="0.2">
      <c r="A517" s="42" t="s">
        <v>7</v>
      </c>
      <c r="B517" s="42" t="s">
        <v>105</v>
      </c>
      <c r="C517" s="43">
        <v>0</v>
      </c>
      <c r="D517" s="42" t="s">
        <v>763</v>
      </c>
      <c r="E517" s="42" t="s">
        <v>544</v>
      </c>
      <c r="F517" s="42" t="s">
        <v>542</v>
      </c>
      <c r="G517" s="43" t="s">
        <v>548</v>
      </c>
      <c r="H517" s="43">
        <v>23934</v>
      </c>
      <c r="I517" s="42" t="s">
        <v>910</v>
      </c>
      <c r="J517" s="44">
        <v>0</v>
      </c>
      <c r="K517" s="44">
        <v>0</v>
      </c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9"/>
      <c r="W517" s="50">
        <f t="shared" si="28"/>
        <v>0</v>
      </c>
      <c r="X517" s="51">
        <f t="shared" si="29"/>
        <v>0</v>
      </c>
    </row>
    <row r="518" spans="1:24" s="48" customFormat="1" ht="9.6" x14ac:dyDescent="0.2">
      <c r="A518" s="42" t="s">
        <v>7</v>
      </c>
      <c r="B518" s="42" t="s">
        <v>105</v>
      </c>
      <c r="C518" s="43">
        <v>0</v>
      </c>
      <c r="D518" s="42" t="s">
        <v>763</v>
      </c>
      <c r="E518" s="42" t="s">
        <v>544</v>
      </c>
      <c r="F518" s="42" t="s">
        <v>542</v>
      </c>
      <c r="G518" s="43" t="s">
        <v>568</v>
      </c>
      <c r="H518" s="43">
        <v>23938</v>
      </c>
      <c r="I518" s="42" t="s">
        <v>911</v>
      </c>
      <c r="J518" s="44">
        <v>0</v>
      </c>
      <c r="K518" s="44">
        <v>0</v>
      </c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9"/>
      <c r="W518" s="50">
        <f t="shared" si="28"/>
        <v>0</v>
      </c>
      <c r="X518" s="51">
        <f t="shared" si="29"/>
        <v>0</v>
      </c>
    </row>
    <row r="519" spans="1:24" s="48" customFormat="1" ht="9.6" x14ac:dyDescent="0.2">
      <c r="A519" s="42" t="s">
        <v>7</v>
      </c>
      <c r="B519" s="42" t="s">
        <v>105</v>
      </c>
      <c r="C519" s="43">
        <v>0</v>
      </c>
      <c r="D519" s="42" t="s">
        <v>763</v>
      </c>
      <c r="E519" s="42" t="s">
        <v>544</v>
      </c>
      <c r="F519" s="42" t="s">
        <v>542</v>
      </c>
      <c r="G519" s="43" t="s">
        <v>550</v>
      </c>
      <c r="H519" s="43">
        <v>23973</v>
      </c>
      <c r="I519" s="42" t="s">
        <v>912</v>
      </c>
      <c r="J519" s="44">
        <v>0</v>
      </c>
      <c r="K519" s="44">
        <v>0</v>
      </c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9"/>
      <c r="W519" s="50">
        <f t="shared" si="28"/>
        <v>0</v>
      </c>
      <c r="X519" s="51">
        <f t="shared" si="29"/>
        <v>0</v>
      </c>
    </row>
    <row r="520" spans="1:24" s="48" customFormat="1" ht="9.6" x14ac:dyDescent="0.2">
      <c r="A520" s="42" t="s">
        <v>7</v>
      </c>
      <c r="B520" s="42" t="s">
        <v>243</v>
      </c>
      <c r="C520" s="43">
        <v>0</v>
      </c>
      <c r="D520" s="42" t="s">
        <v>763</v>
      </c>
      <c r="E520" s="42" t="s">
        <v>544</v>
      </c>
      <c r="F520" s="42" t="s">
        <v>542</v>
      </c>
      <c r="G520" s="43" t="s">
        <v>568</v>
      </c>
      <c r="H520" s="43">
        <v>23984</v>
      </c>
      <c r="I520" s="42" t="s">
        <v>913</v>
      </c>
      <c r="J520" s="44">
        <v>0</v>
      </c>
      <c r="K520" s="44">
        <v>0</v>
      </c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9"/>
      <c r="W520" s="50">
        <f t="shared" si="28"/>
        <v>0</v>
      </c>
      <c r="X520" s="51">
        <f t="shared" si="29"/>
        <v>0</v>
      </c>
    </row>
    <row r="521" spans="1:24" s="48" customFormat="1" ht="9.6" x14ac:dyDescent="0.2">
      <c r="A521" s="42" t="s">
        <v>7</v>
      </c>
      <c r="B521" s="42" t="s">
        <v>278</v>
      </c>
      <c r="C521" s="43">
        <v>0</v>
      </c>
      <c r="D521" s="42" t="s">
        <v>763</v>
      </c>
      <c r="E521" s="42" t="s">
        <v>544</v>
      </c>
      <c r="F521" s="42" t="s">
        <v>542</v>
      </c>
      <c r="G521" s="43" t="s">
        <v>914</v>
      </c>
      <c r="H521" s="43">
        <v>24041</v>
      </c>
      <c r="I521" s="42" t="s">
        <v>915</v>
      </c>
      <c r="J521" s="44">
        <v>0</v>
      </c>
      <c r="K521" s="44">
        <v>0</v>
      </c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9"/>
      <c r="W521" s="50">
        <f t="shared" si="28"/>
        <v>0</v>
      </c>
      <c r="X521" s="51">
        <f t="shared" si="29"/>
        <v>0</v>
      </c>
    </row>
    <row r="522" spans="1:24" s="48" customFormat="1" ht="9.6" x14ac:dyDescent="0.2">
      <c r="A522" s="42" t="s">
        <v>594</v>
      </c>
      <c r="B522" s="42" t="s">
        <v>230</v>
      </c>
      <c r="C522" s="43">
        <v>870</v>
      </c>
      <c r="D522" s="42" t="s">
        <v>561</v>
      </c>
      <c r="E522" s="42" t="s">
        <v>261</v>
      </c>
      <c r="F522" s="42" t="s">
        <v>439</v>
      </c>
      <c r="G522" s="43" t="s">
        <v>548</v>
      </c>
      <c r="H522" s="43">
        <v>24047</v>
      </c>
      <c r="I522" s="42" t="s">
        <v>916</v>
      </c>
      <c r="J522" s="44">
        <v>1</v>
      </c>
      <c r="K522" s="44">
        <v>0</v>
      </c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9"/>
      <c r="W522" s="50">
        <f t="shared" si="28"/>
        <v>1</v>
      </c>
      <c r="X522" s="51">
        <f t="shared" si="29"/>
        <v>0</v>
      </c>
    </row>
    <row r="523" spans="1:24" s="48" customFormat="1" ht="9.6" x14ac:dyDescent="0.2">
      <c r="A523" s="42" t="s">
        <v>7</v>
      </c>
      <c r="B523" s="42" t="s">
        <v>105</v>
      </c>
      <c r="C523" s="43">
        <v>0</v>
      </c>
      <c r="D523" s="42" t="s">
        <v>763</v>
      </c>
      <c r="E523" s="42" t="s">
        <v>544</v>
      </c>
      <c r="F523" s="42" t="s">
        <v>542</v>
      </c>
      <c r="G523" s="43" t="s">
        <v>765</v>
      </c>
      <c r="H523" s="43">
        <v>24105</v>
      </c>
      <c r="I523" s="42" t="s">
        <v>917</v>
      </c>
      <c r="J523" s="44">
        <v>0</v>
      </c>
      <c r="K523" s="44">
        <v>0</v>
      </c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9"/>
      <c r="W523" s="50">
        <f t="shared" si="28"/>
        <v>0</v>
      </c>
      <c r="X523" s="51">
        <f t="shared" si="29"/>
        <v>0</v>
      </c>
    </row>
    <row r="524" spans="1:24" s="48" customFormat="1" ht="9.6" x14ac:dyDescent="0.2">
      <c r="A524" s="42" t="s">
        <v>7</v>
      </c>
      <c r="B524" s="42" t="s">
        <v>84</v>
      </c>
      <c r="C524" s="43">
        <v>870</v>
      </c>
      <c r="D524" s="42" t="s">
        <v>561</v>
      </c>
      <c r="E524" s="42" t="s">
        <v>512</v>
      </c>
      <c r="F524" s="42" t="s">
        <v>83</v>
      </c>
      <c r="G524" s="43" t="s">
        <v>548</v>
      </c>
      <c r="H524" s="43">
        <v>24407</v>
      </c>
      <c r="I524" s="42" t="s">
        <v>918</v>
      </c>
      <c r="J524" s="44">
        <v>0</v>
      </c>
      <c r="K524" s="44">
        <v>0</v>
      </c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9"/>
      <c r="W524" s="50">
        <f t="shared" si="28"/>
        <v>0</v>
      </c>
      <c r="X524" s="51">
        <f t="shared" si="29"/>
        <v>0</v>
      </c>
    </row>
    <row r="525" spans="1:24" s="48" customFormat="1" ht="9.6" x14ac:dyDescent="0.2">
      <c r="A525" s="42" t="s">
        <v>538</v>
      </c>
      <c r="B525" s="42" t="s">
        <v>173</v>
      </c>
      <c r="C525" s="43">
        <v>1391</v>
      </c>
      <c r="D525" s="42" t="s">
        <v>663</v>
      </c>
      <c r="E525" s="42" t="s">
        <v>538</v>
      </c>
      <c r="F525" s="42" t="s">
        <v>173</v>
      </c>
      <c r="G525" s="43" t="s">
        <v>548</v>
      </c>
      <c r="H525" s="43">
        <v>24414</v>
      </c>
      <c r="I525" s="42" t="s">
        <v>919</v>
      </c>
      <c r="J525" s="44">
        <v>0</v>
      </c>
      <c r="K525" s="44">
        <v>0</v>
      </c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9"/>
      <c r="W525" s="50">
        <f t="shared" si="28"/>
        <v>0</v>
      </c>
      <c r="X525" s="51">
        <f t="shared" si="29"/>
        <v>0</v>
      </c>
    </row>
    <row r="526" spans="1:24" s="48" customFormat="1" ht="9.6" x14ac:dyDescent="0.2">
      <c r="A526" s="42" t="s">
        <v>7</v>
      </c>
      <c r="B526" s="42" t="s">
        <v>105</v>
      </c>
      <c r="C526" s="43">
        <v>0</v>
      </c>
      <c r="D526" s="42" t="s">
        <v>763</v>
      </c>
      <c r="E526" s="42" t="s">
        <v>544</v>
      </c>
      <c r="F526" s="42" t="s">
        <v>542</v>
      </c>
      <c r="G526" s="43" t="s">
        <v>550</v>
      </c>
      <c r="H526" s="43">
        <v>24415</v>
      </c>
      <c r="I526" s="42" t="s">
        <v>920</v>
      </c>
      <c r="J526" s="44">
        <v>0</v>
      </c>
      <c r="K526" s="44">
        <v>0</v>
      </c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9"/>
      <c r="W526" s="50">
        <f t="shared" si="28"/>
        <v>0</v>
      </c>
      <c r="X526" s="51">
        <f t="shared" si="29"/>
        <v>0</v>
      </c>
    </row>
    <row r="527" spans="1:24" s="48" customFormat="1" ht="9.6" x14ac:dyDescent="0.2">
      <c r="A527" s="42" t="s">
        <v>7</v>
      </c>
      <c r="B527" s="42" t="s">
        <v>243</v>
      </c>
      <c r="C527" s="43">
        <v>0</v>
      </c>
      <c r="D527" s="42" t="s">
        <v>763</v>
      </c>
      <c r="E527" s="42" t="s">
        <v>544</v>
      </c>
      <c r="F527" s="42" t="s">
        <v>542</v>
      </c>
      <c r="G527" s="43" t="s">
        <v>765</v>
      </c>
      <c r="H527" s="43">
        <v>24421</v>
      </c>
      <c r="I527" s="42" t="s">
        <v>921</v>
      </c>
      <c r="J527" s="44">
        <v>0</v>
      </c>
      <c r="K527" s="44">
        <v>0</v>
      </c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9"/>
      <c r="W527" s="50">
        <f t="shared" si="28"/>
        <v>0</v>
      </c>
      <c r="X527" s="51">
        <f t="shared" si="29"/>
        <v>0</v>
      </c>
    </row>
    <row r="528" spans="1:24" s="48" customFormat="1" ht="9.6" x14ac:dyDescent="0.2">
      <c r="A528" s="42" t="s">
        <v>7</v>
      </c>
      <c r="B528" s="42" t="s">
        <v>105</v>
      </c>
      <c r="C528" s="43">
        <v>0</v>
      </c>
      <c r="D528" s="42" t="s">
        <v>763</v>
      </c>
      <c r="E528" s="42" t="s">
        <v>544</v>
      </c>
      <c r="F528" s="42" t="s">
        <v>542</v>
      </c>
      <c r="G528" s="43" t="s">
        <v>550</v>
      </c>
      <c r="H528" s="43">
        <v>24599</v>
      </c>
      <c r="I528" s="42" t="s">
        <v>922</v>
      </c>
      <c r="J528" s="44">
        <v>0</v>
      </c>
      <c r="K528" s="44">
        <v>0</v>
      </c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9"/>
      <c r="W528" s="50">
        <f t="shared" si="28"/>
        <v>0</v>
      </c>
      <c r="X528" s="51">
        <f t="shared" si="29"/>
        <v>0</v>
      </c>
    </row>
    <row r="529" spans="1:24" s="48" customFormat="1" ht="9.6" x14ac:dyDescent="0.2">
      <c r="A529" s="42" t="s">
        <v>7</v>
      </c>
      <c r="B529" s="42" t="s">
        <v>105</v>
      </c>
      <c r="C529" s="43">
        <v>0</v>
      </c>
      <c r="D529" s="42" t="s">
        <v>763</v>
      </c>
      <c r="E529" s="42" t="s">
        <v>544</v>
      </c>
      <c r="F529" s="42" t="s">
        <v>542</v>
      </c>
      <c r="G529" s="43" t="s">
        <v>765</v>
      </c>
      <c r="H529" s="43">
        <v>24648</v>
      </c>
      <c r="I529" s="42" t="s">
        <v>923</v>
      </c>
      <c r="J529" s="44">
        <v>0</v>
      </c>
      <c r="K529" s="44">
        <v>0</v>
      </c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9"/>
      <c r="W529" s="50">
        <f t="shared" si="28"/>
        <v>0</v>
      </c>
      <c r="X529" s="51">
        <f t="shared" si="29"/>
        <v>0</v>
      </c>
    </row>
    <row r="530" spans="1:24" s="48" customFormat="1" ht="9.6" x14ac:dyDescent="0.2">
      <c r="A530" s="42" t="s">
        <v>7</v>
      </c>
      <c r="B530" s="42" t="s">
        <v>105</v>
      </c>
      <c r="C530" s="43">
        <v>0</v>
      </c>
      <c r="D530" s="42" t="s">
        <v>763</v>
      </c>
      <c r="E530" s="42" t="s">
        <v>544</v>
      </c>
      <c r="F530" s="42" t="s">
        <v>542</v>
      </c>
      <c r="G530" s="43" t="s">
        <v>548</v>
      </c>
      <c r="H530" s="43">
        <v>24690</v>
      </c>
      <c r="I530" s="42" t="s">
        <v>924</v>
      </c>
      <c r="J530" s="44">
        <v>0</v>
      </c>
      <c r="K530" s="44">
        <v>0</v>
      </c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9"/>
      <c r="W530" s="50">
        <f t="shared" si="28"/>
        <v>0</v>
      </c>
      <c r="X530" s="51">
        <f t="shared" si="29"/>
        <v>0</v>
      </c>
    </row>
    <row r="531" spans="1:24" s="48" customFormat="1" ht="9.6" x14ac:dyDescent="0.2">
      <c r="A531" s="42" t="s">
        <v>7</v>
      </c>
      <c r="B531" s="42" t="s">
        <v>105</v>
      </c>
      <c r="C531" s="43">
        <v>0</v>
      </c>
      <c r="D531" s="42" t="s">
        <v>763</v>
      </c>
      <c r="E531" s="42" t="s">
        <v>544</v>
      </c>
      <c r="F531" s="42" t="s">
        <v>542</v>
      </c>
      <c r="G531" s="43" t="s">
        <v>550</v>
      </c>
      <c r="H531" s="43">
        <v>25003</v>
      </c>
      <c r="I531" s="42" t="s">
        <v>925</v>
      </c>
      <c r="J531" s="44">
        <v>0</v>
      </c>
      <c r="K531" s="44">
        <v>0</v>
      </c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9"/>
      <c r="W531" s="50">
        <f t="shared" si="28"/>
        <v>0</v>
      </c>
      <c r="X531" s="51">
        <f t="shared" si="29"/>
        <v>0</v>
      </c>
    </row>
    <row r="532" spans="1:24" s="48" customFormat="1" ht="9.6" x14ac:dyDescent="0.2">
      <c r="A532" s="42" t="s">
        <v>195</v>
      </c>
      <c r="B532" s="42" t="s">
        <v>215</v>
      </c>
      <c r="C532" s="43">
        <v>1714</v>
      </c>
      <c r="D532" s="42" t="s">
        <v>602</v>
      </c>
      <c r="E532" s="42" t="s">
        <v>195</v>
      </c>
      <c r="F532" s="42" t="s">
        <v>194</v>
      </c>
      <c r="G532" s="43" t="s">
        <v>548</v>
      </c>
      <c r="H532" s="43">
        <v>25007</v>
      </c>
      <c r="I532" s="42" t="s">
        <v>926</v>
      </c>
      <c r="J532" s="44">
        <v>1</v>
      </c>
      <c r="K532" s="44">
        <v>0</v>
      </c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9"/>
      <c r="W532" s="50">
        <f t="shared" si="28"/>
        <v>1</v>
      </c>
      <c r="X532" s="51">
        <f t="shared" si="29"/>
        <v>0</v>
      </c>
    </row>
    <row r="533" spans="1:24" s="48" customFormat="1" ht="9.6" x14ac:dyDescent="0.2">
      <c r="A533" s="42" t="s">
        <v>7</v>
      </c>
      <c r="B533" s="42" t="s">
        <v>105</v>
      </c>
      <c r="C533" s="43">
        <v>0</v>
      </c>
      <c r="D533" s="42" t="s">
        <v>763</v>
      </c>
      <c r="E533" s="42" t="s">
        <v>544</v>
      </c>
      <c r="F533" s="42" t="s">
        <v>542</v>
      </c>
      <c r="G533" s="43" t="s">
        <v>548</v>
      </c>
      <c r="H533" s="43">
        <v>25064</v>
      </c>
      <c r="I533" s="42" t="s">
        <v>927</v>
      </c>
      <c r="J533" s="44">
        <v>0</v>
      </c>
      <c r="K533" s="44">
        <v>0</v>
      </c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9"/>
      <c r="W533" s="50">
        <f t="shared" si="28"/>
        <v>0</v>
      </c>
      <c r="X533" s="51">
        <f t="shared" si="29"/>
        <v>0</v>
      </c>
    </row>
    <row r="534" spans="1:24" s="48" customFormat="1" ht="9.6" x14ac:dyDescent="0.2">
      <c r="A534" s="42" t="s">
        <v>7</v>
      </c>
      <c r="B534" s="42" t="s">
        <v>105</v>
      </c>
      <c r="C534" s="43">
        <v>0</v>
      </c>
      <c r="D534" s="42" t="s">
        <v>763</v>
      </c>
      <c r="E534" s="42" t="s">
        <v>544</v>
      </c>
      <c r="F534" s="42" t="s">
        <v>542</v>
      </c>
      <c r="G534" s="43" t="s">
        <v>568</v>
      </c>
      <c r="H534" s="43">
        <v>25074</v>
      </c>
      <c r="I534" s="42" t="s">
        <v>928</v>
      </c>
      <c r="J534" s="44">
        <v>0</v>
      </c>
      <c r="K534" s="44">
        <v>0</v>
      </c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9"/>
      <c r="W534" s="50">
        <f t="shared" si="28"/>
        <v>0</v>
      </c>
      <c r="X534" s="51">
        <f t="shared" si="29"/>
        <v>0</v>
      </c>
    </row>
    <row r="535" spans="1:24" s="48" customFormat="1" ht="9.6" x14ac:dyDescent="0.2">
      <c r="A535" s="42" t="s">
        <v>538</v>
      </c>
      <c r="B535" s="42" t="s">
        <v>145</v>
      </c>
      <c r="C535" s="43">
        <v>1391</v>
      </c>
      <c r="D535" s="42" t="s">
        <v>663</v>
      </c>
      <c r="E535" s="42" t="s">
        <v>538</v>
      </c>
      <c r="F535" s="42" t="s">
        <v>145</v>
      </c>
      <c r="G535" s="43" t="s">
        <v>568</v>
      </c>
      <c r="H535" s="43">
        <v>25127</v>
      </c>
      <c r="I535" s="42" t="s">
        <v>929</v>
      </c>
      <c r="J535" s="44">
        <v>6</v>
      </c>
      <c r="K535" s="44">
        <v>0</v>
      </c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9"/>
      <c r="W535" s="50">
        <f t="shared" si="28"/>
        <v>6</v>
      </c>
      <c r="X535" s="51">
        <f t="shared" si="29"/>
        <v>0</v>
      </c>
    </row>
    <row r="536" spans="1:24" s="48" customFormat="1" ht="9.6" x14ac:dyDescent="0.2">
      <c r="A536" s="42" t="s">
        <v>7</v>
      </c>
      <c r="B536" s="42" t="s">
        <v>105</v>
      </c>
      <c r="C536" s="43">
        <v>0</v>
      </c>
      <c r="D536" s="42" t="s">
        <v>763</v>
      </c>
      <c r="E536" s="42" t="s">
        <v>544</v>
      </c>
      <c r="F536" s="42" t="s">
        <v>542</v>
      </c>
      <c r="G536" s="43" t="s">
        <v>548</v>
      </c>
      <c r="H536" s="43">
        <v>25189</v>
      </c>
      <c r="I536" s="42" t="s">
        <v>930</v>
      </c>
      <c r="J536" s="44">
        <v>0</v>
      </c>
      <c r="K536" s="44">
        <v>0</v>
      </c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9"/>
      <c r="W536" s="50">
        <f t="shared" si="28"/>
        <v>0</v>
      </c>
      <c r="X536" s="51">
        <f t="shared" si="29"/>
        <v>0</v>
      </c>
    </row>
    <row r="537" spans="1:24" s="48" customFormat="1" ht="9.6" x14ac:dyDescent="0.2">
      <c r="A537" s="42" t="s">
        <v>195</v>
      </c>
      <c r="B537" s="42" t="s">
        <v>361</v>
      </c>
      <c r="C537" s="43">
        <v>0</v>
      </c>
      <c r="D537" s="42" t="s">
        <v>763</v>
      </c>
      <c r="E537" s="42" t="s">
        <v>544</v>
      </c>
      <c r="F537" s="42" t="s">
        <v>542</v>
      </c>
      <c r="G537" s="43" t="s">
        <v>548</v>
      </c>
      <c r="H537" s="43">
        <v>25222</v>
      </c>
      <c r="I537" s="42" t="s">
        <v>931</v>
      </c>
      <c r="J537" s="44">
        <v>0</v>
      </c>
      <c r="K537" s="44">
        <v>0</v>
      </c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9"/>
      <c r="W537" s="50">
        <f t="shared" si="28"/>
        <v>0</v>
      </c>
      <c r="X537" s="51">
        <f t="shared" si="29"/>
        <v>0</v>
      </c>
    </row>
    <row r="538" spans="1:24" s="48" customFormat="1" ht="9.6" x14ac:dyDescent="0.2">
      <c r="A538" s="42" t="s">
        <v>256</v>
      </c>
      <c r="B538" s="42" t="s">
        <v>342</v>
      </c>
      <c r="C538" s="43">
        <v>0</v>
      </c>
      <c r="D538" s="42" t="s">
        <v>763</v>
      </c>
      <c r="E538" s="42" t="s">
        <v>544</v>
      </c>
      <c r="F538" s="42" t="s">
        <v>542</v>
      </c>
      <c r="G538" s="43" t="s">
        <v>568</v>
      </c>
      <c r="H538" s="43">
        <v>25227</v>
      </c>
      <c r="I538" s="42" t="s">
        <v>932</v>
      </c>
      <c r="J538" s="44">
        <v>0</v>
      </c>
      <c r="K538" s="44">
        <v>0</v>
      </c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9"/>
      <c r="W538" s="50">
        <f t="shared" si="28"/>
        <v>0</v>
      </c>
      <c r="X538" s="51">
        <f t="shared" si="29"/>
        <v>0</v>
      </c>
    </row>
    <row r="539" spans="1:24" s="48" customFormat="1" ht="9.6" x14ac:dyDescent="0.2">
      <c r="A539" s="42" t="s">
        <v>7</v>
      </c>
      <c r="B539" s="42" t="s">
        <v>105</v>
      </c>
      <c r="C539" s="43">
        <v>0</v>
      </c>
      <c r="D539" s="42" t="s">
        <v>763</v>
      </c>
      <c r="E539" s="42" t="s">
        <v>544</v>
      </c>
      <c r="F539" s="42" t="s">
        <v>542</v>
      </c>
      <c r="G539" s="43" t="s">
        <v>568</v>
      </c>
      <c r="H539" s="43">
        <v>25228</v>
      </c>
      <c r="I539" s="42" t="s">
        <v>933</v>
      </c>
      <c r="J539" s="44">
        <v>0</v>
      </c>
      <c r="K539" s="44">
        <v>0</v>
      </c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9"/>
      <c r="W539" s="50">
        <f t="shared" si="28"/>
        <v>0</v>
      </c>
      <c r="X539" s="51">
        <f t="shared" si="29"/>
        <v>0</v>
      </c>
    </row>
    <row r="540" spans="1:24" s="48" customFormat="1" ht="9.6" x14ac:dyDescent="0.2">
      <c r="A540" s="42" t="s">
        <v>7</v>
      </c>
      <c r="B540" s="42" t="s">
        <v>184</v>
      </c>
      <c r="C540" s="43">
        <v>0</v>
      </c>
      <c r="D540" s="42" t="s">
        <v>763</v>
      </c>
      <c r="E540" s="42" t="s">
        <v>544</v>
      </c>
      <c r="F540" s="42" t="s">
        <v>542</v>
      </c>
      <c r="G540" s="43" t="s">
        <v>568</v>
      </c>
      <c r="H540" s="43">
        <v>25235</v>
      </c>
      <c r="I540" s="42" t="s">
        <v>934</v>
      </c>
      <c r="J540" s="44">
        <v>0</v>
      </c>
      <c r="K540" s="44">
        <v>0</v>
      </c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9"/>
      <c r="W540" s="50">
        <f t="shared" si="28"/>
        <v>0</v>
      </c>
      <c r="X540" s="51">
        <f t="shared" si="29"/>
        <v>0</v>
      </c>
    </row>
    <row r="541" spans="1:24" s="48" customFormat="1" ht="9.6" x14ac:dyDescent="0.2">
      <c r="A541" s="42" t="s">
        <v>594</v>
      </c>
      <c r="B541" s="42" t="s">
        <v>391</v>
      </c>
      <c r="C541" s="43">
        <v>0</v>
      </c>
      <c r="D541" s="42" t="s">
        <v>763</v>
      </c>
      <c r="E541" s="42" t="s">
        <v>544</v>
      </c>
      <c r="F541" s="42" t="s">
        <v>542</v>
      </c>
      <c r="G541" s="43" t="s">
        <v>568</v>
      </c>
      <c r="H541" s="43">
        <v>25239</v>
      </c>
      <c r="I541" s="42" t="s">
        <v>935</v>
      </c>
      <c r="J541" s="44">
        <v>0</v>
      </c>
      <c r="K541" s="44">
        <v>0</v>
      </c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9"/>
      <c r="W541" s="50">
        <f t="shared" si="28"/>
        <v>0</v>
      </c>
      <c r="X541" s="51">
        <f t="shared" si="29"/>
        <v>0</v>
      </c>
    </row>
    <row r="542" spans="1:24" s="48" customFormat="1" ht="9.6" x14ac:dyDescent="0.2">
      <c r="A542" s="42" t="s">
        <v>538</v>
      </c>
      <c r="B542" s="42" t="s">
        <v>49</v>
      </c>
      <c r="C542" s="43">
        <v>0</v>
      </c>
      <c r="D542" s="42" t="s">
        <v>763</v>
      </c>
      <c r="E542" s="42" t="s">
        <v>544</v>
      </c>
      <c r="F542" s="42" t="s">
        <v>542</v>
      </c>
      <c r="G542" s="43" t="s">
        <v>548</v>
      </c>
      <c r="H542" s="43">
        <v>25243</v>
      </c>
      <c r="I542" s="42" t="s">
        <v>936</v>
      </c>
      <c r="J542" s="44">
        <v>0</v>
      </c>
      <c r="K542" s="44">
        <v>0</v>
      </c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9"/>
      <c r="W542" s="50">
        <f t="shared" si="28"/>
        <v>0</v>
      </c>
      <c r="X542" s="51">
        <f t="shared" si="29"/>
        <v>0</v>
      </c>
    </row>
    <row r="543" spans="1:24" s="48" customFormat="1" ht="9.6" x14ac:dyDescent="0.2">
      <c r="A543" s="42" t="s">
        <v>256</v>
      </c>
      <c r="B543" s="42" t="s">
        <v>342</v>
      </c>
      <c r="C543" s="43">
        <v>0</v>
      </c>
      <c r="D543" s="42" t="s">
        <v>763</v>
      </c>
      <c r="E543" s="42" t="s">
        <v>544</v>
      </c>
      <c r="F543" s="42" t="s">
        <v>542</v>
      </c>
      <c r="G543" s="43" t="s">
        <v>568</v>
      </c>
      <c r="H543" s="43">
        <v>25256</v>
      </c>
      <c r="I543" s="42" t="s">
        <v>937</v>
      </c>
      <c r="J543" s="44">
        <v>0</v>
      </c>
      <c r="K543" s="44">
        <v>0</v>
      </c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9"/>
      <c r="W543" s="50">
        <f t="shared" si="28"/>
        <v>0</v>
      </c>
      <c r="X543" s="51">
        <f t="shared" si="29"/>
        <v>0</v>
      </c>
    </row>
    <row r="544" spans="1:24" s="48" customFormat="1" ht="9.6" x14ac:dyDescent="0.2">
      <c r="A544" s="42" t="s">
        <v>7</v>
      </c>
      <c r="B544" s="42" t="s">
        <v>278</v>
      </c>
      <c r="C544" s="43">
        <v>0</v>
      </c>
      <c r="D544" s="42" t="s">
        <v>763</v>
      </c>
      <c r="E544" s="42" t="s">
        <v>544</v>
      </c>
      <c r="F544" s="42" t="s">
        <v>542</v>
      </c>
      <c r="G544" s="43" t="s">
        <v>568</v>
      </c>
      <c r="H544" s="43">
        <v>25268</v>
      </c>
      <c r="I544" s="42" t="s">
        <v>938</v>
      </c>
      <c r="J544" s="44">
        <v>0</v>
      </c>
      <c r="K544" s="44">
        <v>0</v>
      </c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9"/>
      <c r="W544" s="50">
        <f t="shared" si="28"/>
        <v>0</v>
      </c>
      <c r="X544" s="51">
        <f t="shared" si="29"/>
        <v>0</v>
      </c>
    </row>
    <row r="545" spans="1:24" s="48" customFormat="1" ht="9.6" x14ac:dyDescent="0.2">
      <c r="A545" s="42" t="s">
        <v>594</v>
      </c>
      <c r="B545" s="42" t="s">
        <v>261</v>
      </c>
      <c r="C545" s="43">
        <v>0</v>
      </c>
      <c r="D545" s="42" t="s">
        <v>763</v>
      </c>
      <c r="E545" s="42" t="s">
        <v>544</v>
      </c>
      <c r="F545" s="42" t="s">
        <v>542</v>
      </c>
      <c r="G545" s="43" t="s">
        <v>568</v>
      </c>
      <c r="H545" s="43">
        <v>25271</v>
      </c>
      <c r="I545" s="42" t="s">
        <v>939</v>
      </c>
      <c r="J545" s="44">
        <v>0</v>
      </c>
      <c r="K545" s="44">
        <v>0</v>
      </c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9"/>
      <c r="W545" s="50">
        <f t="shared" si="28"/>
        <v>0</v>
      </c>
      <c r="X545" s="51">
        <f t="shared" si="29"/>
        <v>0</v>
      </c>
    </row>
    <row r="546" spans="1:24" s="48" customFormat="1" ht="9.6" x14ac:dyDescent="0.2">
      <c r="A546" s="42" t="s">
        <v>594</v>
      </c>
      <c r="B546" s="42" t="s">
        <v>391</v>
      </c>
      <c r="C546" s="43">
        <v>0</v>
      </c>
      <c r="D546" s="42" t="s">
        <v>763</v>
      </c>
      <c r="E546" s="42" t="s">
        <v>544</v>
      </c>
      <c r="F546" s="42" t="s">
        <v>542</v>
      </c>
      <c r="G546" s="43" t="s">
        <v>568</v>
      </c>
      <c r="H546" s="43">
        <v>25276</v>
      </c>
      <c r="I546" s="42" t="s">
        <v>940</v>
      </c>
      <c r="J546" s="44">
        <v>0</v>
      </c>
      <c r="K546" s="44">
        <v>0</v>
      </c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9"/>
      <c r="W546" s="50">
        <f t="shared" si="28"/>
        <v>0</v>
      </c>
      <c r="X546" s="51">
        <f t="shared" si="29"/>
        <v>0</v>
      </c>
    </row>
    <row r="547" spans="1:24" s="48" customFormat="1" ht="9.6" x14ac:dyDescent="0.2">
      <c r="A547" s="42" t="s">
        <v>7</v>
      </c>
      <c r="B547" s="42" t="s">
        <v>243</v>
      </c>
      <c r="C547" s="43">
        <v>0</v>
      </c>
      <c r="D547" s="42" t="s">
        <v>763</v>
      </c>
      <c r="E547" s="42" t="s">
        <v>544</v>
      </c>
      <c r="F547" s="42" t="s">
        <v>542</v>
      </c>
      <c r="G547" s="43" t="s">
        <v>548</v>
      </c>
      <c r="H547" s="43">
        <v>25278</v>
      </c>
      <c r="I547" s="42" t="s">
        <v>941</v>
      </c>
      <c r="J547" s="44">
        <v>0</v>
      </c>
      <c r="K547" s="44">
        <v>0</v>
      </c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9"/>
      <c r="W547" s="50">
        <f t="shared" si="28"/>
        <v>0</v>
      </c>
      <c r="X547" s="51">
        <f t="shared" si="29"/>
        <v>0</v>
      </c>
    </row>
    <row r="548" spans="1:24" s="48" customFormat="1" ht="9.6" x14ac:dyDescent="0.2">
      <c r="A548" s="42" t="s">
        <v>7</v>
      </c>
      <c r="B548" s="42" t="s">
        <v>105</v>
      </c>
      <c r="C548" s="43">
        <v>0</v>
      </c>
      <c r="D548" s="42" t="s">
        <v>763</v>
      </c>
      <c r="E548" s="42" t="s">
        <v>544</v>
      </c>
      <c r="F548" s="42" t="s">
        <v>542</v>
      </c>
      <c r="G548" s="43" t="s">
        <v>550</v>
      </c>
      <c r="H548" s="43">
        <v>25306</v>
      </c>
      <c r="I548" s="42" t="s">
        <v>942</v>
      </c>
      <c r="J548" s="44">
        <v>0</v>
      </c>
      <c r="K548" s="44">
        <v>0</v>
      </c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9"/>
      <c r="W548" s="50">
        <f t="shared" si="28"/>
        <v>0</v>
      </c>
      <c r="X548" s="51">
        <f t="shared" si="29"/>
        <v>0</v>
      </c>
    </row>
    <row r="549" spans="1:24" s="48" customFormat="1" ht="9.6" x14ac:dyDescent="0.2">
      <c r="A549" s="42" t="s">
        <v>594</v>
      </c>
      <c r="B549" s="42" t="s">
        <v>230</v>
      </c>
      <c r="C549" s="43">
        <v>0</v>
      </c>
      <c r="D549" s="42" t="s">
        <v>763</v>
      </c>
      <c r="E549" s="42" t="s">
        <v>544</v>
      </c>
      <c r="F549" s="42" t="s">
        <v>542</v>
      </c>
      <c r="G549" s="43" t="s">
        <v>568</v>
      </c>
      <c r="H549" s="43">
        <v>25332</v>
      </c>
      <c r="I549" s="42" t="s">
        <v>943</v>
      </c>
      <c r="J549" s="44">
        <v>0</v>
      </c>
      <c r="K549" s="44">
        <v>0</v>
      </c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9"/>
      <c r="W549" s="50">
        <f t="shared" si="28"/>
        <v>0</v>
      </c>
      <c r="X549" s="51">
        <f t="shared" si="29"/>
        <v>0</v>
      </c>
    </row>
    <row r="550" spans="1:24" s="48" customFormat="1" ht="9.6" x14ac:dyDescent="0.2">
      <c r="A550" s="42" t="s">
        <v>454</v>
      </c>
      <c r="B550" s="42" t="s">
        <v>122</v>
      </c>
      <c r="C550" s="43">
        <v>871</v>
      </c>
      <c r="D550" s="42" t="s">
        <v>651</v>
      </c>
      <c r="E550" s="42" t="s">
        <v>454</v>
      </c>
      <c r="F550" s="42" t="s">
        <v>122</v>
      </c>
      <c r="G550" s="43" t="s">
        <v>548</v>
      </c>
      <c r="H550" s="43">
        <v>25338</v>
      </c>
      <c r="I550" s="42" t="s">
        <v>944</v>
      </c>
      <c r="J550" s="44">
        <v>1</v>
      </c>
      <c r="K550" s="44">
        <v>0</v>
      </c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9"/>
      <c r="W550" s="50">
        <f t="shared" si="28"/>
        <v>1</v>
      </c>
      <c r="X550" s="51">
        <f t="shared" si="29"/>
        <v>0</v>
      </c>
    </row>
    <row r="551" spans="1:24" s="48" customFormat="1" ht="9.6" x14ac:dyDescent="0.2">
      <c r="A551" s="42" t="s">
        <v>454</v>
      </c>
      <c r="B551" s="42" t="s">
        <v>334</v>
      </c>
      <c r="C551" s="43">
        <v>871</v>
      </c>
      <c r="D551" s="42" t="s">
        <v>651</v>
      </c>
      <c r="E551" s="42" t="s">
        <v>454</v>
      </c>
      <c r="F551" s="42" t="s">
        <v>334</v>
      </c>
      <c r="G551" s="43" t="s">
        <v>548</v>
      </c>
      <c r="H551" s="43">
        <v>25340</v>
      </c>
      <c r="I551" s="42" t="s">
        <v>945</v>
      </c>
      <c r="J551" s="44">
        <v>2</v>
      </c>
      <c r="K551" s="44">
        <v>0</v>
      </c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9"/>
      <c r="W551" s="50">
        <f t="shared" si="28"/>
        <v>2</v>
      </c>
      <c r="X551" s="51">
        <f t="shared" si="29"/>
        <v>0</v>
      </c>
    </row>
    <row r="552" spans="1:24" s="48" customFormat="1" ht="9.6" x14ac:dyDescent="0.2">
      <c r="A552" s="42" t="s">
        <v>454</v>
      </c>
      <c r="B552" s="42" t="s">
        <v>122</v>
      </c>
      <c r="C552" s="43">
        <v>871</v>
      </c>
      <c r="D552" s="42" t="s">
        <v>651</v>
      </c>
      <c r="E552" s="42" t="s">
        <v>454</v>
      </c>
      <c r="F552" s="42" t="s">
        <v>122</v>
      </c>
      <c r="G552" s="43" t="s">
        <v>548</v>
      </c>
      <c r="H552" s="43">
        <v>25343</v>
      </c>
      <c r="I552" s="42" t="s">
        <v>946</v>
      </c>
      <c r="J552" s="44">
        <v>0</v>
      </c>
      <c r="K552" s="44">
        <v>0</v>
      </c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9"/>
      <c r="W552" s="50">
        <f t="shared" si="28"/>
        <v>0</v>
      </c>
      <c r="X552" s="51">
        <f t="shared" si="29"/>
        <v>0</v>
      </c>
    </row>
    <row r="553" spans="1:24" s="48" customFormat="1" ht="9.6" x14ac:dyDescent="0.2">
      <c r="A553" s="42" t="s">
        <v>454</v>
      </c>
      <c r="B553" s="42" t="s">
        <v>128</v>
      </c>
      <c r="C553" s="43">
        <v>871</v>
      </c>
      <c r="D553" s="42" t="s">
        <v>651</v>
      </c>
      <c r="E553" s="42" t="s">
        <v>454</v>
      </c>
      <c r="F553" s="42" t="s">
        <v>128</v>
      </c>
      <c r="G553" s="43" t="s">
        <v>548</v>
      </c>
      <c r="H553" s="43">
        <v>25346</v>
      </c>
      <c r="I553" s="42" t="s">
        <v>947</v>
      </c>
      <c r="J553" s="44">
        <v>0</v>
      </c>
      <c r="K553" s="44">
        <v>0</v>
      </c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9"/>
      <c r="W553" s="50">
        <f t="shared" si="28"/>
        <v>0</v>
      </c>
      <c r="X553" s="51">
        <f t="shared" si="29"/>
        <v>0</v>
      </c>
    </row>
    <row r="554" spans="1:24" s="48" customFormat="1" ht="9.6" x14ac:dyDescent="0.2">
      <c r="A554" s="42" t="s">
        <v>7</v>
      </c>
      <c r="B554" s="42" t="s">
        <v>243</v>
      </c>
      <c r="C554" s="43">
        <v>0</v>
      </c>
      <c r="D554" s="42" t="s">
        <v>763</v>
      </c>
      <c r="E554" s="42" t="s">
        <v>544</v>
      </c>
      <c r="F554" s="42" t="s">
        <v>542</v>
      </c>
      <c r="G554" s="43" t="s">
        <v>568</v>
      </c>
      <c r="H554" s="43">
        <v>25370</v>
      </c>
      <c r="I554" s="42" t="s">
        <v>948</v>
      </c>
      <c r="J554" s="44">
        <v>0</v>
      </c>
      <c r="K554" s="44">
        <v>0</v>
      </c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9"/>
      <c r="W554" s="50">
        <f t="shared" si="28"/>
        <v>0</v>
      </c>
      <c r="X554" s="51">
        <f t="shared" si="29"/>
        <v>0</v>
      </c>
    </row>
    <row r="555" spans="1:24" s="48" customFormat="1" ht="9.6" x14ac:dyDescent="0.2">
      <c r="A555" s="42" t="s">
        <v>454</v>
      </c>
      <c r="B555" s="42" t="s">
        <v>396</v>
      </c>
      <c r="C555" s="43">
        <v>871</v>
      </c>
      <c r="D555" s="42" t="s">
        <v>651</v>
      </c>
      <c r="E555" s="42" t="s">
        <v>454</v>
      </c>
      <c r="F555" s="42" t="s">
        <v>396</v>
      </c>
      <c r="G555" s="43" t="s">
        <v>548</v>
      </c>
      <c r="H555" s="43">
        <v>25393</v>
      </c>
      <c r="I555" s="42" t="s">
        <v>949</v>
      </c>
      <c r="J555" s="44">
        <v>0</v>
      </c>
      <c r="K555" s="44">
        <v>0</v>
      </c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9"/>
      <c r="W555" s="50">
        <f t="shared" si="28"/>
        <v>0</v>
      </c>
      <c r="X555" s="51">
        <f t="shared" si="29"/>
        <v>0</v>
      </c>
    </row>
    <row r="556" spans="1:24" s="48" customFormat="1" ht="9.6" x14ac:dyDescent="0.2">
      <c r="A556" s="42" t="s">
        <v>7</v>
      </c>
      <c r="B556" s="42" t="s">
        <v>243</v>
      </c>
      <c r="C556" s="43">
        <v>0</v>
      </c>
      <c r="D556" s="42" t="s">
        <v>763</v>
      </c>
      <c r="E556" s="42" t="s">
        <v>544</v>
      </c>
      <c r="F556" s="42" t="s">
        <v>542</v>
      </c>
      <c r="G556" s="43" t="s">
        <v>568</v>
      </c>
      <c r="H556" s="43">
        <v>25395</v>
      </c>
      <c r="I556" s="42" t="s">
        <v>950</v>
      </c>
      <c r="J556" s="44">
        <v>0</v>
      </c>
      <c r="K556" s="44">
        <v>0</v>
      </c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9"/>
      <c r="W556" s="50">
        <f t="shared" si="28"/>
        <v>0</v>
      </c>
      <c r="X556" s="51">
        <f t="shared" si="29"/>
        <v>0</v>
      </c>
    </row>
    <row r="557" spans="1:24" s="48" customFormat="1" ht="9.6" x14ac:dyDescent="0.2">
      <c r="A557" s="42" t="s">
        <v>7</v>
      </c>
      <c r="B557" s="42" t="s">
        <v>356</v>
      </c>
      <c r="C557" s="43">
        <v>0</v>
      </c>
      <c r="D557" s="42" t="s">
        <v>763</v>
      </c>
      <c r="E557" s="42" t="s">
        <v>544</v>
      </c>
      <c r="F557" s="42" t="s">
        <v>542</v>
      </c>
      <c r="G557" s="43" t="s">
        <v>568</v>
      </c>
      <c r="H557" s="43">
        <v>25397</v>
      </c>
      <c r="I557" s="42" t="s">
        <v>951</v>
      </c>
      <c r="J557" s="44">
        <v>0</v>
      </c>
      <c r="K557" s="44">
        <v>0</v>
      </c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9"/>
      <c r="W557" s="50">
        <f t="shared" si="28"/>
        <v>0</v>
      </c>
      <c r="X557" s="51">
        <f t="shared" si="29"/>
        <v>0</v>
      </c>
    </row>
    <row r="558" spans="1:24" s="48" customFormat="1" ht="9.6" x14ac:dyDescent="0.2">
      <c r="A558" s="42" t="s">
        <v>256</v>
      </c>
      <c r="B558" s="42" t="s">
        <v>256</v>
      </c>
      <c r="C558" s="43">
        <v>0</v>
      </c>
      <c r="D558" s="42" t="s">
        <v>763</v>
      </c>
      <c r="E558" s="42" t="s">
        <v>544</v>
      </c>
      <c r="F558" s="42" t="s">
        <v>542</v>
      </c>
      <c r="G558" s="43" t="s">
        <v>568</v>
      </c>
      <c r="H558" s="43">
        <v>25398</v>
      </c>
      <c r="I558" s="42" t="s">
        <v>952</v>
      </c>
      <c r="J558" s="44">
        <v>0</v>
      </c>
      <c r="K558" s="44">
        <v>0</v>
      </c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9"/>
      <c r="W558" s="50">
        <f t="shared" si="28"/>
        <v>0</v>
      </c>
      <c r="X558" s="51">
        <f t="shared" si="29"/>
        <v>0</v>
      </c>
    </row>
    <row r="559" spans="1:24" s="48" customFormat="1" ht="9.6" x14ac:dyDescent="0.2">
      <c r="A559" s="42" t="s">
        <v>594</v>
      </c>
      <c r="B559" s="42" t="s">
        <v>391</v>
      </c>
      <c r="C559" s="43">
        <v>0</v>
      </c>
      <c r="D559" s="42" t="s">
        <v>763</v>
      </c>
      <c r="E559" s="42" t="s">
        <v>544</v>
      </c>
      <c r="F559" s="42" t="s">
        <v>542</v>
      </c>
      <c r="G559" s="43" t="s">
        <v>568</v>
      </c>
      <c r="H559" s="43">
        <v>25399</v>
      </c>
      <c r="I559" s="42" t="s">
        <v>953</v>
      </c>
      <c r="J559" s="44">
        <v>0</v>
      </c>
      <c r="K559" s="44">
        <v>0</v>
      </c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9"/>
      <c r="W559" s="50">
        <f t="shared" si="28"/>
        <v>0</v>
      </c>
      <c r="X559" s="51">
        <f t="shared" si="29"/>
        <v>0</v>
      </c>
    </row>
    <row r="560" spans="1:24" s="48" customFormat="1" ht="9.6" x14ac:dyDescent="0.2">
      <c r="A560" s="42" t="s">
        <v>7</v>
      </c>
      <c r="B560" s="42" t="s">
        <v>243</v>
      </c>
      <c r="C560" s="43">
        <v>0</v>
      </c>
      <c r="D560" s="42" t="s">
        <v>763</v>
      </c>
      <c r="E560" s="42" t="s">
        <v>544</v>
      </c>
      <c r="F560" s="42" t="s">
        <v>542</v>
      </c>
      <c r="G560" s="43" t="s">
        <v>568</v>
      </c>
      <c r="H560" s="43">
        <v>25416</v>
      </c>
      <c r="I560" s="42" t="s">
        <v>954</v>
      </c>
      <c r="J560" s="44">
        <v>0</v>
      </c>
      <c r="K560" s="44">
        <v>0</v>
      </c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9"/>
      <c r="W560" s="50">
        <f t="shared" si="28"/>
        <v>0</v>
      </c>
      <c r="X560" s="51">
        <f t="shared" si="29"/>
        <v>0</v>
      </c>
    </row>
    <row r="561" spans="1:24" s="48" customFormat="1" ht="9.6" x14ac:dyDescent="0.2">
      <c r="A561" s="42" t="s">
        <v>7</v>
      </c>
      <c r="B561" s="42" t="s">
        <v>243</v>
      </c>
      <c r="C561" s="43">
        <v>0</v>
      </c>
      <c r="D561" s="42" t="s">
        <v>763</v>
      </c>
      <c r="E561" s="42" t="s">
        <v>544</v>
      </c>
      <c r="F561" s="42" t="s">
        <v>542</v>
      </c>
      <c r="G561" s="43" t="s">
        <v>568</v>
      </c>
      <c r="H561" s="43">
        <v>25417</v>
      </c>
      <c r="I561" s="42" t="s">
        <v>955</v>
      </c>
      <c r="J561" s="44">
        <v>0</v>
      </c>
      <c r="K561" s="44">
        <v>0</v>
      </c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9"/>
      <c r="W561" s="50">
        <f t="shared" si="28"/>
        <v>0</v>
      </c>
      <c r="X561" s="51">
        <f t="shared" si="29"/>
        <v>0</v>
      </c>
    </row>
    <row r="562" spans="1:24" s="48" customFormat="1" ht="9.6" x14ac:dyDescent="0.2">
      <c r="A562" s="42" t="s">
        <v>454</v>
      </c>
      <c r="B562" s="42" t="s">
        <v>396</v>
      </c>
      <c r="C562" s="43">
        <v>0</v>
      </c>
      <c r="D562" s="42" t="s">
        <v>763</v>
      </c>
      <c r="E562" s="42" t="s">
        <v>544</v>
      </c>
      <c r="F562" s="42" t="s">
        <v>542</v>
      </c>
      <c r="G562" s="43" t="s">
        <v>568</v>
      </c>
      <c r="H562" s="43">
        <v>25429</v>
      </c>
      <c r="I562" s="42" t="s">
        <v>956</v>
      </c>
      <c r="J562" s="44">
        <v>0</v>
      </c>
      <c r="K562" s="44">
        <v>0</v>
      </c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9"/>
      <c r="W562" s="50">
        <f t="shared" si="28"/>
        <v>0</v>
      </c>
      <c r="X562" s="51">
        <f t="shared" si="29"/>
        <v>0</v>
      </c>
    </row>
    <row r="563" spans="1:24" s="48" customFormat="1" ht="9.6" x14ac:dyDescent="0.2">
      <c r="A563" s="42" t="s">
        <v>7</v>
      </c>
      <c r="B563" s="42" t="s">
        <v>105</v>
      </c>
      <c r="C563" s="43">
        <v>0</v>
      </c>
      <c r="D563" s="42" t="s">
        <v>763</v>
      </c>
      <c r="E563" s="42" t="s">
        <v>544</v>
      </c>
      <c r="F563" s="42" t="s">
        <v>542</v>
      </c>
      <c r="G563" s="43" t="s">
        <v>550</v>
      </c>
      <c r="H563" s="43">
        <v>25437</v>
      </c>
      <c r="I563" s="42" t="s">
        <v>957</v>
      </c>
      <c r="J563" s="44">
        <v>0</v>
      </c>
      <c r="K563" s="44">
        <v>0</v>
      </c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9"/>
      <c r="W563" s="50">
        <f t="shared" si="28"/>
        <v>0</v>
      </c>
      <c r="X563" s="51">
        <f t="shared" si="29"/>
        <v>0</v>
      </c>
    </row>
    <row r="564" spans="1:24" s="48" customFormat="1" ht="9.6" x14ac:dyDescent="0.2">
      <c r="A564" s="42" t="s">
        <v>7</v>
      </c>
      <c r="B564" s="42" t="s">
        <v>278</v>
      </c>
      <c r="C564" s="43">
        <v>0</v>
      </c>
      <c r="D564" s="42" t="s">
        <v>763</v>
      </c>
      <c r="E564" s="42" t="s">
        <v>544</v>
      </c>
      <c r="F564" s="42" t="s">
        <v>542</v>
      </c>
      <c r="G564" s="43" t="s">
        <v>568</v>
      </c>
      <c r="H564" s="43">
        <v>25446</v>
      </c>
      <c r="I564" s="42" t="s">
        <v>958</v>
      </c>
      <c r="J564" s="44">
        <v>0</v>
      </c>
      <c r="K564" s="44">
        <v>0</v>
      </c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9"/>
      <c r="W564" s="50">
        <f t="shared" si="28"/>
        <v>0</v>
      </c>
      <c r="X564" s="51">
        <f t="shared" si="29"/>
        <v>0</v>
      </c>
    </row>
    <row r="565" spans="1:24" s="48" customFormat="1" ht="9.6" x14ac:dyDescent="0.2">
      <c r="A565" s="42" t="s">
        <v>7</v>
      </c>
      <c r="B565" s="42" t="s">
        <v>105</v>
      </c>
      <c r="C565" s="43">
        <v>870</v>
      </c>
      <c r="D565" s="42" t="s">
        <v>561</v>
      </c>
      <c r="E565" s="42" t="s">
        <v>544</v>
      </c>
      <c r="F565" s="42" t="s">
        <v>542</v>
      </c>
      <c r="G565" s="43" t="s">
        <v>765</v>
      </c>
      <c r="H565" s="43">
        <v>25449</v>
      </c>
      <c r="I565" s="42" t="s">
        <v>959</v>
      </c>
      <c r="J565" s="44">
        <v>0</v>
      </c>
      <c r="K565" s="44">
        <v>0</v>
      </c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9"/>
      <c r="W565" s="50">
        <f t="shared" si="28"/>
        <v>0</v>
      </c>
      <c r="X565" s="51">
        <f t="shared" si="29"/>
        <v>0</v>
      </c>
    </row>
    <row r="566" spans="1:24" s="48" customFormat="1" ht="9.6" x14ac:dyDescent="0.2">
      <c r="A566" s="42" t="s">
        <v>454</v>
      </c>
      <c r="B566" s="42" t="s">
        <v>396</v>
      </c>
      <c r="C566" s="43">
        <v>0</v>
      </c>
      <c r="D566" s="42" t="s">
        <v>763</v>
      </c>
      <c r="E566" s="42" t="s">
        <v>544</v>
      </c>
      <c r="F566" s="42" t="s">
        <v>542</v>
      </c>
      <c r="G566" s="43" t="s">
        <v>765</v>
      </c>
      <c r="H566" s="43">
        <v>25451</v>
      </c>
      <c r="I566" s="42" t="s">
        <v>960</v>
      </c>
      <c r="J566" s="44">
        <v>0</v>
      </c>
      <c r="K566" s="44">
        <v>0</v>
      </c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9"/>
      <c r="W566" s="50">
        <f t="shared" si="28"/>
        <v>0</v>
      </c>
      <c r="X566" s="51">
        <f t="shared" si="29"/>
        <v>0</v>
      </c>
    </row>
    <row r="567" spans="1:24" s="48" customFormat="1" ht="9.6" x14ac:dyDescent="0.2">
      <c r="A567" s="42" t="s">
        <v>454</v>
      </c>
      <c r="B567" s="42" t="s">
        <v>396</v>
      </c>
      <c r="C567" s="43">
        <v>0</v>
      </c>
      <c r="D567" s="42" t="s">
        <v>763</v>
      </c>
      <c r="E567" s="42" t="s">
        <v>544</v>
      </c>
      <c r="F567" s="42" t="s">
        <v>542</v>
      </c>
      <c r="G567" s="43" t="s">
        <v>568</v>
      </c>
      <c r="H567" s="43">
        <v>25457</v>
      </c>
      <c r="I567" s="42" t="s">
        <v>961</v>
      </c>
      <c r="J567" s="44">
        <v>0</v>
      </c>
      <c r="K567" s="44">
        <v>0</v>
      </c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9"/>
      <c r="W567" s="50">
        <f t="shared" si="28"/>
        <v>0</v>
      </c>
      <c r="X567" s="51">
        <f t="shared" si="29"/>
        <v>0</v>
      </c>
    </row>
    <row r="568" spans="1:24" s="48" customFormat="1" ht="9.6" x14ac:dyDescent="0.2">
      <c r="A568" s="42" t="s">
        <v>454</v>
      </c>
      <c r="B568" s="42" t="s">
        <v>396</v>
      </c>
      <c r="C568" s="43">
        <v>0</v>
      </c>
      <c r="D568" s="42" t="s">
        <v>763</v>
      </c>
      <c r="E568" s="42" t="s">
        <v>544</v>
      </c>
      <c r="F568" s="42" t="s">
        <v>542</v>
      </c>
      <c r="G568" s="43" t="s">
        <v>568</v>
      </c>
      <c r="H568" s="43">
        <v>25464</v>
      </c>
      <c r="I568" s="42" t="s">
        <v>962</v>
      </c>
      <c r="J568" s="44">
        <v>0</v>
      </c>
      <c r="K568" s="44">
        <v>0</v>
      </c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9"/>
      <c r="W568" s="50">
        <f t="shared" si="28"/>
        <v>0</v>
      </c>
      <c r="X568" s="51">
        <f t="shared" si="29"/>
        <v>0</v>
      </c>
    </row>
    <row r="569" spans="1:24" s="48" customFormat="1" ht="9.6" x14ac:dyDescent="0.2">
      <c r="A569" s="42" t="s">
        <v>7</v>
      </c>
      <c r="B569" s="42" t="s">
        <v>105</v>
      </c>
      <c r="C569" s="43">
        <v>0</v>
      </c>
      <c r="D569" s="42" t="s">
        <v>763</v>
      </c>
      <c r="E569" s="42" t="s">
        <v>544</v>
      </c>
      <c r="F569" s="42" t="s">
        <v>542</v>
      </c>
      <c r="G569" s="43" t="s">
        <v>765</v>
      </c>
      <c r="H569" s="43">
        <v>25504</v>
      </c>
      <c r="I569" s="42" t="s">
        <v>963</v>
      </c>
      <c r="J569" s="44">
        <v>0</v>
      </c>
      <c r="K569" s="44">
        <v>0</v>
      </c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9"/>
      <c r="W569" s="50">
        <f t="shared" si="28"/>
        <v>0</v>
      </c>
      <c r="X569" s="51">
        <f t="shared" si="29"/>
        <v>0</v>
      </c>
    </row>
    <row r="570" spans="1:24" s="48" customFormat="1" ht="9.6" x14ac:dyDescent="0.2">
      <c r="A570" s="42" t="s">
        <v>195</v>
      </c>
      <c r="B570" s="42" t="s">
        <v>374</v>
      </c>
      <c r="C570" s="43">
        <v>1714</v>
      </c>
      <c r="D570" s="42" t="s">
        <v>602</v>
      </c>
      <c r="E570" s="42" t="s">
        <v>195</v>
      </c>
      <c r="F570" s="42" t="s">
        <v>376</v>
      </c>
      <c r="G570" s="43" t="s">
        <v>568</v>
      </c>
      <c r="H570" s="43">
        <v>25574</v>
      </c>
      <c r="I570" s="42" t="s">
        <v>964</v>
      </c>
      <c r="J570" s="44">
        <v>0</v>
      </c>
      <c r="K570" s="44">
        <v>0</v>
      </c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9"/>
      <c r="W570" s="50">
        <f t="shared" si="28"/>
        <v>0</v>
      </c>
      <c r="X570" s="51">
        <f t="shared" si="29"/>
        <v>0</v>
      </c>
    </row>
    <row r="571" spans="1:24" s="48" customFormat="1" ht="9.6" x14ac:dyDescent="0.2">
      <c r="A571" s="42" t="s">
        <v>195</v>
      </c>
      <c r="B571" s="42" t="s">
        <v>194</v>
      </c>
      <c r="C571" s="43">
        <v>1714</v>
      </c>
      <c r="D571" s="42" t="s">
        <v>602</v>
      </c>
      <c r="E571" s="42" t="s">
        <v>195</v>
      </c>
      <c r="F571" s="42" t="s">
        <v>194</v>
      </c>
      <c r="G571" s="43" t="s">
        <v>548</v>
      </c>
      <c r="H571" s="43">
        <v>25590</v>
      </c>
      <c r="I571" s="42" t="s">
        <v>965</v>
      </c>
      <c r="J571" s="44">
        <v>1</v>
      </c>
      <c r="K571" s="44">
        <v>0</v>
      </c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9"/>
      <c r="W571" s="50">
        <f t="shared" si="28"/>
        <v>1</v>
      </c>
      <c r="X571" s="51">
        <f t="shared" si="29"/>
        <v>0</v>
      </c>
    </row>
    <row r="572" spans="1:24" s="48" customFormat="1" ht="9.6" x14ac:dyDescent="0.2">
      <c r="A572" s="42" t="s">
        <v>7</v>
      </c>
      <c r="B572" s="42" t="s">
        <v>105</v>
      </c>
      <c r="C572" s="43">
        <v>0</v>
      </c>
      <c r="D572" s="42" t="s">
        <v>763</v>
      </c>
      <c r="E572" s="42" t="s">
        <v>544</v>
      </c>
      <c r="F572" s="42" t="s">
        <v>542</v>
      </c>
      <c r="G572" s="43" t="s">
        <v>568</v>
      </c>
      <c r="H572" s="43">
        <v>25600</v>
      </c>
      <c r="I572" s="42" t="s">
        <v>966</v>
      </c>
      <c r="J572" s="44">
        <v>0</v>
      </c>
      <c r="K572" s="44">
        <v>0</v>
      </c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9"/>
      <c r="W572" s="50">
        <f t="shared" si="28"/>
        <v>0</v>
      </c>
      <c r="X572" s="51">
        <f t="shared" si="29"/>
        <v>0</v>
      </c>
    </row>
    <row r="573" spans="1:24" s="48" customFormat="1" ht="9.6" x14ac:dyDescent="0.2">
      <c r="A573" s="42" t="s">
        <v>195</v>
      </c>
      <c r="B573" s="42" t="s">
        <v>361</v>
      </c>
      <c r="C573" s="43">
        <v>1714</v>
      </c>
      <c r="D573" s="42" t="s">
        <v>602</v>
      </c>
      <c r="E573" s="42" t="s">
        <v>195</v>
      </c>
      <c r="F573" s="42" t="s">
        <v>537</v>
      </c>
      <c r="G573" s="43" t="s">
        <v>548</v>
      </c>
      <c r="H573" s="43">
        <v>25605</v>
      </c>
      <c r="I573" s="42" t="s">
        <v>967</v>
      </c>
      <c r="J573" s="44">
        <v>2</v>
      </c>
      <c r="K573" s="44">
        <v>1</v>
      </c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9"/>
      <c r="W573" s="50">
        <f t="shared" si="28"/>
        <v>3</v>
      </c>
      <c r="X573" s="51">
        <f t="shared" si="29"/>
        <v>0</v>
      </c>
    </row>
    <row r="574" spans="1:24" s="48" customFormat="1" ht="9.6" x14ac:dyDescent="0.2">
      <c r="A574" s="42" t="s">
        <v>7</v>
      </c>
      <c r="B574" s="42" t="s">
        <v>105</v>
      </c>
      <c r="C574" s="43">
        <v>0</v>
      </c>
      <c r="D574" s="42" t="s">
        <v>763</v>
      </c>
      <c r="E574" s="42" t="s">
        <v>544</v>
      </c>
      <c r="F574" s="42" t="s">
        <v>542</v>
      </c>
      <c r="G574" s="43" t="s">
        <v>568</v>
      </c>
      <c r="H574" s="43">
        <v>25622</v>
      </c>
      <c r="I574" s="42" t="s">
        <v>968</v>
      </c>
      <c r="J574" s="44">
        <v>0</v>
      </c>
      <c r="K574" s="44">
        <v>0</v>
      </c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9"/>
      <c r="W574" s="50">
        <f t="shared" si="28"/>
        <v>0</v>
      </c>
      <c r="X574" s="51">
        <f t="shared" si="29"/>
        <v>0</v>
      </c>
    </row>
    <row r="575" spans="1:24" s="48" customFormat="1" ht="9.6" x14ac:dyDescent="0.2">
      <c r="A575" s="42" t="s">
        <v>7</v>
      </c>
      <c r="B575" s="42" t="s">
        <v>278</v>
      </c>
      <c r="C575" s="43">
        <v>0</v>
      </c>
      <c r="D575" s="42" t="s">
        <v>763</v>
      </c>
      <c r="E575" s="42" t="s">
        <v>544</v>
      </c>
      <c r="F575" s="42" t="s">
        <v>542</v>
      </c>
      <c r="G575" s="43" t="s">
        <v>568</v>
      </c>
      <c r="H575" s="43">
        <v>25700</v>
      </c>
      <c r="I575" s="42" t="s">
        <v>969</v>
      </c>
      <c r="J575" s="44">
        <v>0</v>
      </c>
      <c r="K575" s="44">
        <v>0</v>
      </c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9"/>
      <c r="W575" s="50">
        <f t="shared" si="28"/>
        <v>0</v>
      </c>
      <c r="X575" s="51">
        <f t="shared" si="29"/>
        <v>0</v>
      </c>
    </row>
    <row r="576" spans="1:24" s="48" customFormat="1" ht="9.6" x14ac:dyDescent="0.2">
      <c r="A576" s="42" t="s">
        <v>7</v>
      </c>
      <c r="B576" s="42" t="s">
        <v>278</v>
      </c>
      <c r="C576" s="43">
        <v>0</v>
      </c>
      <c r="D576" s="42" t="s">
        <v>763</v>
      </c>
      <c r="E576" s="42" t="s">
        <v>544</v>
      </c>
      <c r="F576" s="42" t="s">
        <v>763</v>
      </c>
      <c r="G576" s="43" t="s">
        <v>765</v>
      </c>
      <c r="H576" s="43">
        <v>25708</v>
      </c>
      <c r="I576" s="42" t="s">
        <v>970</v>
      </c>
      <c r="J576" s="44">
        <v>0</v>
      </c>
      <c r="K576" s="44">
        <v>0</v>
      </c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9"/>
      <c r="W576" s="50">
        <f t="shared" si="28"/>
        <v>0</v>
      </c>
      <c r="X576" s="51">
        <f t="shared" si="29"/>
        <v>0</v>
      </c>
    </row>
    <row r="577" spans="1:24" s="48" customFormat="1" ht="9.6" x14ac:dyDescent="0.2">
      <c r="A577" s="42" t="s">
        <v>7</v>
      </c>
      <c r="B577" s="42" t="s">
        <v>105</v>
      </c>
      <c r="C577" s="43">
        <v>0</v>
      </c>
      <c r="D577" s="42" t="s">
        <v>763</v>
      </c>
      <c r="E577" s="42" t="s">
        <v>544</v>
      </c>
      <c r="F577" s="42" t="s">
        <v>542</v>
      </c>
      <c r="G577" s="43" t="s">
        <v>548</v>
      </c>
      <c r="H577" s="43">
        <v>25711</v>
      </c>
      <c r="I577" s="42" t="s">
        <v>971</v>
      </c>
      <c r="J577" s="44">
        <v>0</v>
      </c>
      <c r="K577" s="44">
        <v>0</v>
      </c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9"/>
      <c r="W577" s="50">
        <f t="shared" si="28"/>
        <v>0</v>
      </c>
      <c r="X577" s="51">
        <f t="shared" si="29"/>
        <v>0</v>
      </c>
    </row>
    <row r="578" spans="1:24" s="48" customFormat="1" ht="9.6" x14ac:dyDescent="0.2">
      <c r="A578" s="42" t="s">
        <v>7</v>
      </c>
      <c r="B578" s="42" t="s">
        <v>105</v>
      </c>
      <c r="C578" s="43">
        <v>0</v>
      </c>
      <c r="D578" s="42" t="s">
        <v>763</v>
      </c>
      <c r="E578" s="42" t="s">
        <v>544</v>
      </c>
      <c r="F578" s="42" t="s">
        <v>542</v>
      </c>
      <c r="G578" s="43" t="s">
        <v>568</v>
      </c>
      <c r="H578" s="43">
        <v>25748</v>
      </c>
      <c r="I578" s="42" t="s">
        <v>972</v>
      </c>
      <c r="J578" s="44">
        <v>0</v>
      </c>
      <c r="K578" s="44">
        <v>0</v>
      </c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9"/>
      <c r="W578" s="50">
        <f t="shared" ref="W578:W641" si="30">SUM(J578:U578)</f>
        <v>0</v>
      </c>
      <c r="X578" s="51">
        <f t="shared" ref="X578:X641" si="31">IFERROR(W578/V578,0)</f>
        <v>0</v>
      </c>
    </row>
    <row r="579" spans="1:24" s="48" customFormat="1" ht="9.6" x14ac:dyDescent="0.2">
      <c r="A579" s="42" t="s">
        <v>7</v>
      </c>
      <c r="B579" s="42" t="s">
        <v>105</v>
      </c>
      <c r="C579" s="43">
        <v>0</v>
      </c>
      <c r="D579" s="42" t="s">
        <v>763</v>
      </c>
      <c r="E579" s="42" t="s">
        <v>544</v>
      </c>
      <c r="F579" s="42" t="s">
        <v>542</v>
      </c>
      <c r="G579" s="43" t="s">
        <v>548</v>
      </c>
      <c r="H579" s="43">
        <v>25786</v>
      </c>
      <c r="I579" s="42" t="s">
        <v>973</v>
      </c>
      <c r="J579" s="44">
        <v>0</v>
      </c>
      <c r="K579" s="44">
        <v>0</v>
      </c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9"/>
      <c r="W579" s="50">
        <f t="shared" si="30"/>
        <v>0</v>
      </c>
      <c r="X579" s="51">
        <f t="shared" si="31"/>
        <v>0</v>
      </c>
    </row>
    <row r="580" spans="1:24" s="48" customFormat="1" ht="9.6" x14ac:dyDescent="0.2">
      <c r="A580" s="42" t="s">
        <v>7</v>
      </c>
      <c r="B580" s="42" t="s">
        <v>105</v>
      </c>
      <c r="C580" s="43">
        <v>0</v>
      </c>
      <c r="D580" s="42" t="s">
        <v>763</v>
      </c>
      <c r="E580" s="42" t="s">
        <v>763</v>
      </c>
      <c r="F580" s="42" t="s">
        <v>763</v>
      </c>
      <c r="G580" s="43" t="s">
        <v>550</v>
      </c>
      <c r="H580" s="43">
        <v>25807</v>
      </c>
      <c r="I580" s="42" t="s">
        <v>974</v>
      </c>
      <c r="J580" s="44">
        <v>0</v>
      </c>
      <c r="K580" s="44">
        <v>0</v>
      </c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9"/>
      <c r="W580" s="50">
        <f t="shared" si="30"/>
        <v>0</v>
      </c>
      <c r="X580" s="51">
        <f t="shared" si="31"/>
        <v>0</v>
      </c>
    </row>
    <row r="581" spans="1:24" s="48" customFormat="1" ht="9.6" x14ac:dyDescent="0.2">
      <c r="A581" s="42" t="s">
        <v>7</v>
      </c>
      <c r="B581" s="42" t="s">
        <v>105</v>
      </c>
      <c r="C581" s="43">
        <v>0</v>
      </c>
      <c r="D581" s="42" t="s">
        <v>763</v>
      </c>
      <c r="E581" s="42" t="s">
        <v>544</v>
      </c>
      <c r="F581" s="42" t="s">
        <v>542</v>
      </c>
      <c r="G581" s="43" t="s">
        <v>568</v>
      </c>
      <c r="H581" s="43">
        <v>25814</v>
      </c>
      <c r="I581" s="42" t="s">
        <v>975</v>
      </c>
      <c r="J581" s="44">
        <v>0</v>
      </c>
      <c r="K581" s="44">
        <v>0</v>
      </c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9"/>
      <c r="W581" s="50">
        <f t="shared" si="30"/>
        <v>0</v>
      </c>
      <c r="X581" s="51">
        <f t="shared" si="31"/>
        <v>0</v>
      </c>
    </row>
    <row r="582" spans="1:24" s="48" customFormat="1" ht="9.6" x14ac:dyDescent="0.2">
      <c r="A582" s="42" t="s">
        <v>454</v>
      </c>
      <c r="B582" s="42" t="s">
        <v>396</v>
      </c>
      <c r="C582" s="43">
        <v>0</v>
      </c>
      <c r="D582" s="42" t="s">
        <v>763</v>
      </c>
      <c r="E582" s="42" t="s">
        <v>544</v>
      </c>
      <c r="F582" s="42" t="s">
        <v>542</v>
      </c>
      <c r="G582" s="43" t="s">
        <v>765</v>
      </c>
      <c r="H582" s="43">
        <v>25857</v>
      </c>
      <c r="I582" s="42" t="s">
        <v>976</v>
      </c>
      <c r="J582" s="44">
        <v>0</v>
      </c>
      <c r="K582" s="44">
        <v>0</v>
      </c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9"/>
      <c r="W582" s="50">
        <f t="shared" si="30"/>
        <v>0</v>
      </c>
      <c r="X582" s="51">
        <f t="shared" si="31"/>
        <v>0</v>
      </c>
    </row>
    <row r="583" spans="1:24" s="48" customFormat="1" ht="9.6" x14ac:dyDescent="0.2">
      <c r="A583" s="42" t="s">
        <v>7</v>
      </c>
      <c r="B583" s="42" t="s">
        <v>243</v>
      </c>
      <c r="C583" s="43">
        <v>0</v>
      </c>
      <c r="D583" s="42" t="s">
        <v>763</v>
      </c>
      <c r="E583" s="42" t="s">
        <v>544</v>
      </c>
      <c r="F583" s="42" t="s">
        <v>542</v>
      </c>
      <c r="G583" s="43" t="s">
        <v>550</v>
      </c>
      <c r="H583" s="43">
        <v>25883</v>
      </c>
      <c r="I583" s="42" t="s">
        <v>977</v>
      </c>
      <c r="J583" s="44">
        <v>0</v>
      </c>
      <c r="K583" s="44">
        <v>0</v>
      </c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9"/>
      <c r="W583" s="50">
        <f t="shared" si="30"/>
        <v>0</v>
      </c>
      <c r="X583" s="51">
        <f t="shared" si="31"/>
        <v>0</v>
      </c>
    </row>
    <row r="584" spans="1:24" s="48" customFormat="1" ht="9.6" x14ac:dyDescent="0.2">
      <c r="A584" s="42" t="s">
        <v>454</v>
      </c>
      <c r="B584" s="42" t="s">
        <v>396</v>
      </c>
      <c r="C584" s="43">
        <v>0</v>
      </c>
      <c r="D584" s="42" t="s">
        <v>763</v>
      </c>
      <c r="E584" s="42" t="s">
        <v>544</v>
      </c>
      <c r="F584" s="42" t="s">
        <v>542</v>
      </c>
      <c r="G584" s="43" t="s">
        <v>550</v>
      </c>
      <c r="H584" s="43">
        <v>25889</v>
      </c>
      <c r="I584" s="42" t="s">
        <v>978</v>
      </c>
      <c r="J584" s="44">
        <v>0</v>
      </c>
      <c r="K584" s="44">
        <v>0</v>
      </c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9"/>
      <c r="W584" s="50">
        <f t="shared" si="30"/>
        <v>0</v>
      </c>
      <c r="X584" s="51">
        <f t="shared" si="31"/>
        <v>0</v>
      </c>
    </row>
    <row r="585" spans="1:24" s="48" customFormat="1" ht="9.6" x14ac:dyDescent="0.2">
      <c r="A585" s="42" t="s">
        <v>7</v>
      </c>
      <c r="B585" s="42" t="s">
        <v>105</v>
      </c>
      <c r="C585" s="43">
        <v>0</v>
      </c>
      <c r="D585" s="42" t="s">
        <v>763</v>
      </c>
      <c r="E585" s="42" t="s">
        <v>544</v>
      </c>
      <c r="F585" s="42" t="s">
        <v>542</v>
      </c>
      <c r="G585" s="43" t="s">
        <v>550</v>
      </c>
      <c r="H585" s="43">
        <v>26023</v>
      </c>
      <c r="I585" s="42" t="s">
        <v>979</v>
      </c>
      <c r="J585" s="44">
        <v>0</v>
      </c>
      <c r="K585" s="44">
        <v>0</v>
      </c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9"/>
      <c r="W585" s="50">
        <f t="shared" si="30"/>
        <v>0</v>
      </c>
      <c r="X585" s="51">
        <f t="shared" si="31"/>
        <v>0</v>
      </c>
    </row>
    <row r="586" spans="1:24" s="48" customFormat="1" ht="9.6" x14ac:dyDescent="0.2">
      <c r="A586" s="42" t="s">
        <v>7</v>
      </c>
      <c r="B586" s="42" t="s">
        <v>243</v>
      </c>
      <c r="C586" s="43">
        <v>0</v>
      </c>
      <c r="D586" s="42" t="s">
        <v>763</v>
      </c>
      <c r="E586" s="42" t="s">
        <v>544</v>
      </c>
      <c r="F586" s="42" t="s">
        <v>542</v>
      </c>
      <c r="G586" s="43" t="s">
        <v>568</v>
      </c>
      <c r="H586" s="43">
        <v>26024</v>
      </c>
      <c r="I586" s="42" t="s">
        <v>980</v>
      </c>
      <c r="J586" s="44">
        <v>0</v>
      </c>
      <c r="K586" s="44">
        <v>0</v>
      </c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9"/>
      <c r="W586" s="50">
        <f t="shared" si="30"/>
        <v>0</v>
      </c>
      <c r="X586" s="51">
        <f t="shared" si="31"/>
        <v>0</v>
      </c>
    </row>
    <row r="587" spans="1:24" s="48" customFormat="1" ht="9.6" x14ac:dyDescent="0.2">
      <c r="A587" s="42" t="s">
        <v>7</v>
      </c>
      <c r="B587" s="42" t="s">
        <v>105</v>
      </c>
      <c r="C587" s="43">
        <v>0</v>
      </c>
      <c r="D587" s="42" t="s">
        <v>763</v>
      </c>
      <c r="E587" s="42" t="s">
        <v>544</v>
      </c>
      <c r="F587" s="42" t="s">
        <v>542</v>
      </c>
      <c r="G587" s="43" t="s">
        <v>568</v>
      </c>
      <c r="H587" s="43">
        <v>26042</v>
      </c>
      <c r="I587" s="42" t="s">
        <v>981</v>
      </c>
      <c r="J587" s="44">
        <v>0</v>
      </c>
      <c r="K587" s="44">
        <v>0</v>
      </c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9"/>
      <c r="W587" s="50">
        <f t="shared" si="30"/>
        <v>0</v>
      </c>
      <c r="X587" s="51">
        <f t="shared" si="31"/>
        <v>0</v>
      </c>
    </row>
    <row r="588" spans="1:24" s="48" customFormat="1" ht="9.6" x14ac:dyDescent="0.2">
      <c r="A588" s="42" t="s">
        <v>7</v>
      </c>
      <c r="B588" s="42" t="s">
        <v>105</v>
      </c>
      <c r="C588" s="43">
        <v>0</v>
      </c>
      <c r="D588" s="42" t="s">
        <v>763</v>
      </c>
      <c r="E588" s="42" t="s">
        <v>544</v>
      </c>
      <c r="F588" s="42" t="s">
        <v>542</v>
      </c>
      <c r="G588" s="43" t="s">
        <v>568</v>
      </c>
      <c r="H588" s="43">
        <v>26043</v>
      </c>
      <c r="I588" s="42" t="s">
        <v>982</v>
      </c>
      <c r="J588" s="44">
        <v>0</v>
      </c>
      <c r="K588" s="44">
        <v>0</v>
      </c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9"/>
      <c r="W588" s="50">
        <f t="shared" si="30"/>
        <v>0</v>
      </c>
      <c r="X588" s="51">
        <f t="shared" si="31"/>
        <v>0</v>
      </c>
    </row>
    <row r="589" spans="1:24" s="48" customFormat="1" ht="9.6" x14ac:dyDescent="0.2">
      <c r="A589" s="42" t="s">
        <v>7</v>
      </c>
      <c r="B589" s="42" t="s">
        <v>52</v>
      </c>
      <c r="C589" s="43">
        <v>870</v>
      </c>
      <c r="D589" s="42" t="s">
        <v>561</v>
      </c>
      <c r="E589" s="42" t="s">
        <v>536</v>
      </c>
      <c r="F589" s="42" t="s">
        <v>52</v>
      </c>
      <c r="G589" s="43" t="s">
        <v>550</v>
      </c>
      <c r="H589" s="43">
        <v>26050</v>
      </c>
      <c r="I589" s="42" t="s">
        <v>540</v>
      </c>
      <c r="J589" s="44">
        <v>0</v>
      </c>
      <c r="K589" s="44">
        <v>0</v>
      </c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9"/>
      <c r="W589" s="50">
        <f t="shared" si="30"/>
        <v>0</v>
      </c>
      <c r="X589" s="51">
        <f t="shared" si="31"/>
        <v>0</v>
      </c>
    </row>
    <row r="590" spans="1:24" s="48" customFormat="1" ht="9.6" x14ac:dyDescent="0.2">
      <c r="A590" s="42" t="s">
        <v>7</v>
      </c>
      <c r="B590" s="42" t="s">
        <v>278</v>
      </c>
      <c r="C590" s="43">
        <v>870</v>
      </c>
      <c r="D590" s="42" t="s">
        <v>561</v>
      </c>
      <c r="E590" s="42" t="s">
        <v>536</v>
      </c>
      <c r="F590" s="42" t="s">
        <v>437</v>
      </c>
      <c r="G590" s="43" t="s">
        <v>550</v>
      </c>
      <c r="H590" s="43">
        <v>26052</v>
      </c>
      <c r="I590" s="42" t="s">
        <v>983</v>
      </c>
      <c r="J590" s="44">
        <v>0</v>
      </c>
      <c r="K590" s="44">
        <v>1</v>
      </c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9"/>
      <c r="W590" s="50">
        <f t="shared" si="30"/>
        <v>1</v>
      </c>
      <c r="X590" s="51">
        <f t="shared" si="31"/>
        <v>0</v>
      </c>
    </row>
    <row r="591" spans="1:24" s="48" customFormat="1" ht="9.6" x14ac:dyDescent="0.2">
      <c r="A591" s="42" t="s">
        <v>7</v>
      </c>
      <c r="B591" s="42" t="s">
        <v>243</v>
      </c>
      <c r="C591" s="43">
        <v>0</v>
      </c>
      <c r="D591" s="42" t="s">
        <v>763</v>
      </c>
      <c r="E591" s="42" t="s">
        <v>544</v>
      </c>
      <c r="F591" s="42" t="s">
        <v>542</v>
      </c>
      <c r="G591" s="43" t="s">
        <v>765</v>
      </c>
      <c r="H591" s="43">
        <v>26054</v>
      </c>
      <c r="I591" s="42" t="s">
        <v>984</v>
      </c>
      <c r="J591" s="44">
        <v>0</v>
      </c>
      <c r="K591" s="44">
        <v>0</v>
      </c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9"/>
      <c r="W591" s="50">
        <f t="shared" si="30"/>
        <v>0</v>
      </c>
      <c r="X591" s="51">
        <f t="shared" si="31"/>
        <v>0</v>
      </c>
    </row>
    <row r="592" spans="1:24" s="48" customFormat="1" ht="9.6" x14ac:dyDescent="0.2">
      <c r="A592" s="42" t="s">
        <v>70</v>
      </c>
      <c r="B592" s="42" t="s">
        <v>71</v>
      </c>
      <c r="C592" s="43">
        <v>1672</v>
      </c>
      <c r="D592" s="42" t="s">
        <v>630</v>
      </c>
      <c r="E592" s="42" t="s">
        <v>70</v>
      </c>
      <c r="F592" s="42" t="s">
        <v>71</v>
      </c>
      <c r="G592" s="43" t="s">
        <v>550</v>
      </c>
      <c r="H592" s="43">
        <v>26060</v>
      </c>
      <c r="I592" s="42" t="s">
        <v>985</v>
      </c>
      <c r="J592" s="44">
        <v>6</v>
      </c>
      <c r="K592" s="44">
        <v>13</v>
      </c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9"/>
      <c r="W592" s="50">
        <f t="shared" si="30"/>
        <v>19</v>
      </c>
      <c r="X592" s="51">
        <f t="shared" si="31"/>
        <v>0</v>
      </c>
    </row>
    <row r="593" spans="1:24" s="48" customFormat="1" ht="9.6" x14ac:dyDescent="0.2">
      <c r="A593" s="42" t="s">
        <v>454</v>
      </c>
      <c r="B593" s="42" t="s">
        <v>396</v>
      </c>
      <c r="C593" s="43">
        <v>0</v>
      </c>
      <c r="D593" s="42" t="s">
        <v>763</v>
      </c>
      <c r="E593" s="42" t="s">
        <v>544</v>
      </c>
      <c r="F593" s="42" t="s">
        <v>542</v>
      </c>
      <c r="G593" s="43" t="s">
        <v>568</v>
      </c>
      <c r="H593" s="43">
        <v>26101</v>
      </c>
      <c r="I593" s="42" t="s">
        <v>986</v>
      </c>
      <c r="J593" s="44">
        <v>0</v>
      </c>
      <c r="K593" s="44">
        <v>0</v>
      </c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9"/>
      <c r="W593" s="50">
        <f t="shared" si="30"/>
        <v>0</v>
      </c>
      <c r="X593" s="51">
        <f t="shared" si="31"/>
        <v>0</v>
      </c>
    </row>
    <row r="594" spans="1:24" s="48" customFormat="1" ht="9.6" x14ac:dyDescent="0.2">
      <c r="A594" s="42" t="s">
        <v>195</v>
      </c>
      <c r="B594" s="42" t="s">
        <v>348</v>
      </c>
      <c r="C594" s="43">
        <v>1714</v>
      </c>
      <c r="D594" s="42" t="s">
        <v>602</v>
      </c>
      <c r="E594" s="42" t="s">
        <v>195</v>
      </c>
      <c r="F594" s="42" t="s">
        <v>352</v>
      </c>
      <c r="G594" s="43" t="s">
        <v>548</v>
      </c>
      <c r="H594" s="43">
        <v>26116</v>
      </c>
      <c r="I594" s="42" t="s">
        <v>987</v>
      </c>
      <c r="J594" s="44">
        <v>1</v>
      </c>
      <c r="K594" s="44">
        <v>0</v>
      </c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9"/>
      <c r="W594" s="50">
        <f t="shared" si="30"/>
        <v>1</v>
      </c>
      <c r="X594" s="51">
        <f t="shared" si="31"/>
        <v>0</v>
      </c>
    </row>
    <row r="595" spans="1:24" s="48" customFormat="1" ht="9.6" x14ac:dyDescent="0.2">
      <c r="A595" s="42" t="s">
        <v>7</v>
      </c>
      <c r="B595" s="42" t="s">
        <v>105</v>
      </c>
      <c r="C595" s="43">
        <v>0</v>
      </c>
      <c r="D595" s="42" t="s">
        <v>763</v>
      </c>
      <c r="E595" s="42" t="s">
        <v>763</v>
      </c>
      <c r="F595" s="42" t="s">
        <v>763</v>
      </c>
      <c r="G595" s="43" t="s">
        <v>568</v>
      </c>
      <c r="H595" s="43">
        <v>26118</v>
      </c>
      <c r="I595" s="42" t="s">
        <v>988</v>
      </c>
      <c r="J595" s="44">
        <v>0</v>
      </c>
      <c r="K595" s="44">
        <v>0</v>
      </c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9"/>
      <c r="W595" s="50">
        <f t="shared" si="30"/>
        <v>0</v>
      </c>
      <c r="X595" s="51">
        <f t="shared" si="31"/>
        <v>0</v>
      </c>
    </row>
    <row r="596" spans="1:24" s="48" customFormat="1" ht="9.6" x14ac:dyDescent="0.2">
      <c r="A596" s="42" t="s">
        <v>7</v>
      </c>
      <c r="B596" s="42" t="s">
        <v>105</v>
      </c>
      <c r="C596" s="43">
        <v>0</v>
      </c>
      <c r="D596" s="42" t="s">
        <v>763</v>
      </c>
      <c r="E596" s="42" t="s">
        <v>763</v>
      </c>
      <c r="F596" s="42" t="s">
        <v>763</v>
      </c>
      <c r="G596" s="43" t="s">
        <v>765</v>
      </c>
      <c r="H596" s="43">
        <v>26119</v>
      </c>
      <c r="I596" s="42" t="s">
        <v>989</v>
      </c>
      <c r="J596" s="44">
        <v>0</v>
      </c>
      <c r="K596" s="44">
        <v>0</v>
      </c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9"/>
      <c r="W596" s="50">
        <f t="shared" si="30"/>
        <v>0</v>
      </c>
      <c r="X596" s="51">
        <f t="shared" si="31"/>
        <v>0</v>
      </c>
    </row>
    <row r="597" spans="1:24" s="48" customFormat="1" ht="9.6" x14ac:dyDescent="0.2">
      <c r="A597" s="42" t="s">
        <v>7</v>
      </c>
      <c r="B597" s="42" t="s">
        <v>243</v>
      </c>
      <c r="C597" s="43">
        <v>0</v>
      </c>
      <c r="D597" s="42" t="s">
        <v>763</v>
      </c>
      <c r="E597" s="42" t="s">
        <v>544</v>
      </c>
      <c r="F597" s="42" t="s">
        <v>542</v>
      </c>
      <c r="G597" s="43" t="s">
        <v>568</v>
      </c>
      <c r="H597" s="43">
        <v>26164</v>
      </c>
      <c r="I597" s="42" t="s">
        <v>990</v>
      </c>
      <c r="J597" s="44">
        <v>0</v>
      </c>
      <c r="K597" s="44">
        <v>0</v>
      </c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9"/>
      <c r="W597" s="50">
        <f t="shared" si="30"/>
        <v>0</v>
      </c>
      <c r="X597" s="51">
        <f t="shared" si="31"/>
        <v>0</v>
      </c>
    </row>
    <row r="598" spans="1:24" s="48" customFormat="1" ht="9.6" x14ac:dyDescent="0.2">
      <c r="A598" s="42" t="s">
        <v>454</v>
      </c>
      <c r="B598" s="42" t="s">
        <v>396</v>
      </c>
      <c r="C598" s="43">
        <v>871</v>
      </c>
      <c r="D598" s="42" t="s">
        <v>651</v>
      </c>
      <c r="E598" s="42" t="s">
        <v>454</v>
      </c>
      <c r="F598" s="42" t="s">
        <v>396</v>
      </c>
      <c r="G598" s="43" t="s">
        <v>548</v>
      </c>
      <c r="H598" s="43">
        <v>26167</v>
      </c>
      <c r="I598" s="42" t="s">
        <v>991</v>
      </c>
      <c r="J598" s="44">
        <v>0</v>
      </c>
      <c r="K598" s="44">
        <v>1</v>
      </c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9"/>
      <c r="W598" s="50">
        <f t="shared" si="30"/>
        <v>1</v>
      </c>
      <c r="X598" s="51">
        <f t="shared" si="31"/>
        <v>0</v>
      </c>
    </row>
    <row r="599" spans="1:24" s="48" customFormat="1" ht="9.6" x14ac:dyDescent="0.2">
      <c r="A599" s="42" t="s">
        <v>454</v>
      </c>
      <c r="B599" s="42" t="s">
        <v>396</v>
      </c>
      <c r="C599" s="43">
        <v>871</v>
      </c>
      <c r="D599" s="42" t="s">
        <v>651</v>
      </c>
      <c r="E599" s="42" t="s">
        <v>454</v>
      </c>
      <c r="F599" s="42" t="s">
        <v>396</v>
      </c>
      <c r="G599" s="43" t="s">
        <v>548</v>
      </c>
      <c r="H599" s="43">
        <v>26168</v>
      </c>
      <c r="I599" s="42" t="s">
        <v>992</v>
      </c>
      <c r="J599" s="44">
        <v>0</v>
      </c>
      <c r="K599" s="44">
        <v>1</v>
      </c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9"/>
      <c r="W599" s="50">
        <f t="shared" si="30"/>
        <v>1</v>
      </c>
      <c r="X599" s="51">
        <f t="shared" si="31"/>
        <v>0</v>
      </c>
    </row>
    <row r="600" spans="1:24" s="48" customFormat="1" ht="9.6" x14ac:dyDescent="0.2">
      <c r="A600" s="42" t="s">
        <v>7</v>
      </c>
      <c r="B600" s="42" t="s">
        <v>243</v>
      </c>
      <c r="C600" s="43">
        <v>0</v>
      </c>
      <c r="D600" s="42" t="s">
        <v>763</v>
      </c>
      <c r="E600" s="42" t="s">
        <v>544</v>
      </c>
      <c r="F600" s="42" t="s">
        <v>542</v>
      </c>
      <c r="G600" s="43" t="s">
        <v>550</v>
      </c>
      <c r="H600" s="43">
        <v>26281</v>
      </c>
      <c r="I600" s="42" t="s">
        <v>993</v>
      </c>
      <c r="J600" s="44">
        <v>0</v>
      </c>
      <c r="K600" s="44">
        <v>0</v>
      </c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9"/>
      <c r="W600" s="50">
        <f t="shared" si="30"/>
        <v>0</v>
      </c>
      <c r="X600" s="51">
        <f t="shared" si="31"/>
        <v>0</v>
      </c>
    </row>
    <row r="601" spans="1:24" s="48" customFormat="1" ht="9.6" x14ac:dyDescent="0.2">
      <c r="A601" s="42" t="s">
        <v>538</v>
      </c>
      <c r="B601" s="42" t="s">
        <v>145</v>
      </c>
      <c r="C601" s="43">
        <v>1391</v>
      </c>
      <c r="D601" s="42" t="s">
        <v>663</v>
      </c>
      <c r="E601" s="42" t="s">
        <v>538</v>
      </c>
      <c r="F601" s="42" t="s">
        <v>145</v>
      </c>
      <c r="G601" s="43" t="s">
        <v>548</v>
      </c>
      <c r="H601" s="43">
        <v>26287</v>
      </c>
      <c r="I601" s="42" t="s">
        <v>994</v>
      </c>
      <c r="J601" s="44">
        <v>1</v>
      </c>
      <c r="K601" s="44">
        <v>0</v>
      </c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9"/>
      <c r="W601" s="50">
        <f t="shared" si="30"/>
        <v>1</v>
      </c>
      <c r="X601" s="51">
        <f t="shared" si="31"/>
        <v>0</v>
      </c>
    </row>
    <row r="602" spans="1:24" s="48" customFormat="1" ht="9.6" x14ac:dyDescent="0.2">
      <c r="A602" s="42" t="s">
        <v>7</v>
      </c>
      <c r="B602" s="42" t="s">
        <v>52</v>
      </c>
      <c r="C602" s="43">
        <v>0</v>
      </c>
      <c r="D602" s="42" t="s">
        <v>763</v>
      </c>
      <c r="E602" s="42" t="s">
        <v>544</v>
      </c>
      <c r="F602" s="42" t="s">
        <v>542</v>
      </c>
      <c r="G602" s="43" t="s">
        <v>568</v>
      </c>
      <c r="H602" s="43">
        <v>26289</v>
      </c>
      <c r="I602" s="42" t="s">
        <v>995</v>
      </c>
      <c r="J602" s="44">
        <v>0</v>
      </c>
      <c r="K602" s="44">
        <v>0</v>
      </c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9"/>
      <c r="W602" s="50">
        <f t="shared" si="30"/>
        <v>0</v>
      </c>
      <c r="X602" s="51">
        <f t="shared" si="31"/>
        <v>0</v>
      </c>
    </row>
    <row r="603" spans="1:24" s="48" customFormat="1" ht="9.6" x14ac:dyDescent="0.2">
      <c r="A603" s="42" t="s">
        <v>7</v>
      </c>
      <c r="B603" s="42" t="s">
        <v>243</v>
      </c>
      <c r="C603" s="43">
        <v>0</v>
      </c>
      <c r="D603" s="42" t="s">
        <v>763</v>
      </c>
      <c r="E603" s="42" t="s">
        <v>544</v>
      </c>
      <c r="F603" s="42" t="s">
        <v>542</v>
      </c>
      <c r="G603" s="43" t="s">
        <v>550</v>
      </c>
      <c r="H603" s="43">
        <v>26291</v>
      </c>
      <c r="I603" s="42" t="s">
        <v>996</v>
      </c>
      <c r="J603" s="44">
        <v>0</v>
      </c>
      <c r="K603" s="44">
        <v>0</v>
      </c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9"/>
      <c r="W603" s="50">
        <f t="shared" si="30"/>
        <v>0</v>
      </c>
      <c r="X603" s="51">
        <f t="shared" si="31"/>
        <v>0</v>
      </c>
    </row>
    <row r="604" spans="1:24" s="48" customFormat="1" ht="9.6" x14ac:dyDescent="0.2">
      <c r="A604" s="42" t="s">
        <v>7</v>
      </c>
      <c r="B604" s="42" t="s">
        <v>105</v>
      </c>
      <c r="C604" s="43">
        <v>0</v>
      </c>
      <c r="D604" s="42" t="s">
        <v>763</v>
      </c>
      <c r="E604" s="42" t="s">
        <v>544</v>
      </c>
      <c r="F604" s="42" t="s">
        <v>542</v>
      </c>
      <c r="G604" s="43" t="s">
        <v>568</v>
      </c>
      <c r="H604" s="43">
        <v>26292</v>
      </c>
      <c r="I604" s="42" t="s">
        <v>997</v>
      </c>
      <c r="J604" s="44">
        <v>0</v>
      </c>
      <c r="K604" s="44">
        <v>0</v>
      </c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9"/>
      <c r="W604" s="50">
        <f t="shared" si="30"/>
        <v>0</v>
      </c>
      <c r="X604" s="51">
        <f t="shared" si="31"/>
        <v>0</v>
      </c>
    </row>
    <row r="605" spans="1:24" s="48" customFormat="1" ht="9.6" x14ac:dyDescent="0.2">
      <c r="A605" s="42" t="s">
        <v>70</v>
      </c>
      <c r="B605" s="42" t="s">
        <v>211</v>
      </c>
      <c r="C605" s="43">
        <v>1672</v>
      </c>
      <c r="D605" s="42" t="s">
        <v>630</v>
      </c>
      <c r="E605" s="42" t="s">
        <v>70</v>
      </c>
      <c r="F605" s="42" t="s">
        <v>71</v>
      </c>
      <c r="G605" s="43" t="s">
        <v>548</v>
      </c>
      <c r="H605" s="43">
        <v>26297</v>
      </c>
      <c r="I605" s="42" t="s">
        <v>998</v>
      </c>
      <c r="J605" s="44">
        <v>0</v>
      </c>
      <c r="K605" s="44">
        <v>0</v>
      </c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9"/>
      <c r="W605" s="50">
        <f t="shared" si="30"/>
        <v>0</v>
      </c>
      <c r="X605" s="51">
        <f t="shared" si="31"/>
        <v>0</v>
      </c>
    </row>
    <row r="606" spans="1:24" s="48" customFormat="1" ht="9.6" x14ac:dyDescent="0.2">
      <c r="A606" s="42" t="s">
        <v>70</v>
      </c>
      <c r="B606" s="42" t="s">
        <v>205</v>
      </c>
      <c r="C606" s="43">
        <v>1672</v>
      </c>
      <c r="D606" s="42" t="s">
        <v>630</v>
      </c>
      <c r="E606" s="42" t="s">
        <v>70</v>
      </c>
      <c r="F606" s="42" t="s">
        <v>205</v>
      </c>
      <c r="G606" s="43" t="s">
        <v>548</v>
      </c>
      <c r="H606" s="43">
        <v>26298</v>
      </c>
      <c r="I606" s="42" t="s">
        <v>999</v>
      </c>
      <c r="J606" s="44">
        <v>0</v>
      </c>
      <c r="K606" s="44">
        <v>2</v>
      </c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9"/>
      <c r="W606" s="50">
        <f t="shared" si="30"/>
        <v>2</v>
      </c>
      <c r="X606" s="51">
        <f t="shared" si="31"/>
        <v>0</v>
      </c>
    </row>
    <row r="607" spans="1:24" s="48" customFormat="1" ht="9.6" x14ac:dyDescent="0.2">
      <c r="A607" s="42" t="s">
        <v>7</v>
      </c>
      <c r="B607" s="42" t="s">
        <v>105</v>
      </c>
      <c r="C607" s="43">
        <v>0</v>
      </c>
      <c r="D607" s="42" t="s">
        <v>763</v>
      </c>
      <c r="E607" s="42" t="s">
        <v>544</v>
      </c>
      <c r="F607" s="42" t="s">
        <v>542</v>
      </c>
      <c r="G607" s="43" t="s">
        <v>568</v>
      </c>
      <c r="H607" s="43">
        <v>26309</v>
      </c>
      <c r="I607" s="42" t="s">
        <v>1000</v>
      </c>
      <c r="J607" s="44">
        <v>0</v>
      </c>
      <c r="K607" s="44">
        <v>0</v>
      </c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9"/>
      <c r="W607" s="50">
        <f t="shared" si="30"/>
        <v>0</v>
      </c>
      <c r="X607" s="51">
        <f t="shared" si="31"/>
        <v>0</v>
      </c>
    </row>
    <row r="608" spans="1:24" s="48" customFormat="1" ht="9.6" x14ac:dyDescent="0.2">
      <c r="A608" s="42" t="s">
        <v>195</v>
      </c>
      <c r="B608" s="42" t="s">
        <v>194</v>
      </c>
      <c r="C608" s="43">
        <v>1714</v>
      </c>
      <c r="D608" s="42" t="s">
        <v>602</v>
      </c>
      <c r="E608" s="42" t="s">
        <v>195</v>
      </c>
      <c r="F608" s="42" t="s">
        <v>194</v>
      </c>
      <c r="G608" s="43" t="s">
        <v>548</v>
      </c>
      <c r="H608" s="43">
        <v>26374</v>
      </c>
      <c r="I608" s="42" t="s">
        <v>1001</v>
      </c>
      <c r="J608" s="44">
        <v>0</v>
      </c>
      <c r="K608" s="44">
        <v>0</v>
      </c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9"/>
      <c r="W608" s="50">
        <f t="shared" si="30"/>
        <v>0</v>
      </c>
      <c r="X608" s="51">
        <f t="shared" si="31"/>
        <v>0</v>
      </c>
    </row>
    <row r="609" spans="1:24" s="48" customFormat="1" ht="9.6" x14ac:dyDescent="0.2">
      <c r="A609" s="42" t="s">
        <v>7</v>
      </c>
      <c r="B609" s="42" t="s">
        <v>105</v>
      </c>
      <c r="C609" s="43">
        <v>0</v>
      </c>
      <c r="D609" s="42" t="s">
        <v>763</v>
      </c>
      <c r="E609" s="42" t="s">
        <v>544</v>
      </c>
      <c r="F609" s="42" t="s">
        <v>542</v>
      </c>
      <c r="G609" s="43" t="s">
        <v>568</v>
      </c>
      <c r="H609" s="43">
        <v>26390</v>
      </c>
      <c r="I609" s="42" t="s">
        <v>1002</v>
      </c>
      <c r="J609" s="44">
        <v>0</v>
      </c>
      <c r="K609" s="44">
        <v>0</v>
      </c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9"/>
      <c r="W609" s="50">
        <f t="shared" si="30"/>
        <v>0</v>
      </c>
      <c r="X609" s="51">
        <f t="shared" si="31"/>
        <v>0</v>
      </c>
    </row>
    <row r="610" spans="1:24" s="48" customFormat="1" ht="9.6" x14ac:dyDescent="0.2">
      <c r="A610" s="42" t="s">
        <v>70</v>
      </c>
      <c r="B610" s="42" t="s">
        <v>71</v>
      </c>
      <c r="C610" s="43">
        <v>1672</v>
      </c>
      <c r="D610" s="42" t="s">
        <v>630</v>
      </c>
      <c r="E610" s="42" t="s">
        <v>70</v>
      </c>
      <c r="F610" s="42" t="s">
        <v>71</v>
      </c>
      <c r="G610" s="43" t="s">
        <v>548</v>
      </c>
      <c r="H610" s="43">
        <v>26486</v>
      </c>
      <c r="I610" s="42" t="s">
        <v>1003</v>
      </c>
      <c r="J610" s="44">
        <v>1</v>
      </c>
      <c r="K610" s="44">
        <v>0</v>
      </c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9"/>
      <c r="W610" s="50">
        <f t="shared" si="30"/>
        <v>1</v>
      </c>
      <c r="X610" s="51">
        <f t="shared" si="31"/>
        <v>0</v>
      </c>
    </row>
    <row r="611" spans="1:24" s="48" customFormat="1" ht="9.6" x14ac:dyDescent="0.2">
      <c r="A611" s="42" t="s">
        <v>70</v>
      </c>
      <c r="B611" s="42" t="s">
        <v>71</v>
      </c>
      <c r="C611" s="43">
        <v>1672</v>
      </c>
      <c r="D611" s="42" t="s">
        <v>630</v>
      </c>
      <c r="E611" s="42" t="s">
        <v>70</v>
      </c>
      <c r="F611" s="42" t="s">
        <v>71</v>
      </c>
      <c r="G611" s="43" t="s">
        <v>548</v>
      </c>
      <c r="H611" s="43">
        <v>26487</v>
      </c>
      <c r="I611" s="42" t="s">
        <v>1004</v>
      </c>
      <c r="J611" s="44">
        <v>1</v>
      </c>
      <c r="K611" s="44">
        <v>3</v>
      </c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9"/>
      <c r="W611" s="50">
        <f t="shared" si="30"/>
        <v>4</v>
      </c>
      <c r="X611" s="51">
        <f t="shared" si="31"/>
        <v>0</v>
      </c>
    </row>
    <row r="612" spans="1:24" s="48" customFormat="1" ht="9.6" x14ac:dyDescent="0.2">
      <c r="A612" s="42" t="s">
        <v>70</v>
      </c>
      <c r="B612" s="42" t="s">
        <v>315</v>
      </c>
      <c r="C612" s="43">
        <v>1672</v>
      </c>
      <c r="D612" s="42" t="s">
        <v>630</v>
      </c>
      <c r="E612" s="42" t="s">
        <v>70</v>
      </c>
      <c r="F612" s="42" t="s">
        <v>315</v>
      </c>
      <c r="G612" s="43" t="s">
        <v>548</v>
      </c>
      <c r="H612" s="43">
        <v>26488</v>
      </c>
      <c r="I612" s="42" t="s">
        <v>1005</v>
      </c>
      <c r="J612" s="44">
        <v>1</v>
      </c>
      <c r="K612" s="44">
        <v>2</v>
      </c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9"/>
      <c r="W612" s="50">
        <f t="shared" si="30"/>
        <v>3</v>
      </c>
      <c r="X612" s="51">
        <f t="shared" si="31"/>
        <v>0</v>
      </c>
    </row>
    <row r="613" spans="1:24" s="48" customFormat="1" ht="9.6" x14ac:dyDescent="0.2">
      <c r="A613" s="42" t="s">
        <v>70</v>
      </c>
      <c r="B613" s="42" t="s">
        <v>71</v>
      </c>
      <c r="C613" s="43">
        <v>1672</v>
      </c>
      <c r="D613" s="42" t="s">
        <v>630</v>
      </c>
      <c r="E613" s="42" t="s">
        <v>70</v>
      </c>
      <c r="F613" s="42" t="s">
        <v>71</v>
      </c>
      <c r="G613" s="43" t="s">
        <v>548</v>
      </c>
      <c r="H613" s="43">
        <v>26489</v>
      </c>
      <c r="I613" s="42" t="s">
        <v>1006</v>
      </c>
      <c r="J613" s="44">
        <v>2</v>
      </c>
      <c r="K613" s="44">
        <v>4</v>
      </c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9"/>
      <c r="W613" s="50">
        <f t="shared" si="30"/>
        <v>6</v>
      </c>
      <c r="X613" s="51">
        <f t="shared" si="31"/>
        <v>0</v>
      </c>
    </row>
    <row r="614" spans="1:24" s="48" customFormat="1" ht="9.6" x14ac:dyDescent="0.2">
      <c r="A614" s="42" t="s">
        <v>70</v>
      </c>
      <c r="B614" s="42" t="s">
        <v>110</v>
      </c>
      <c r="C614" s="43">
        <v>1672</v>
      </c>
      <c r="D614" s="42" t="s">
        <v>630</v>
      </c>
      <c r="E614" s="42" t="s">
        <v>70</v>
      </c>
      <c r="F614" s="42" t="s">
        <v>71</v>
      </c>
      <c r="G614" s="43" t="s">
        <v>548</v>
      </c>
      <c r="H614" s="43">
        <v>26490</v>
      </c>
      <c r="I614" s="42" t="s">
        <v>1007</v>
      </c>
      <c r="J614" s="44">
        <v>1</v>
      </c>
      <c r="K614" s="44">
        <v>0</v>
      </c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9"/>
      <c r="W614" s="50">
        <f t="shared" si="30"/>
        <v>1</v>
      </c>
      <c r="X614" s="51">
        <f t="shared" si="31"/>
        <v>0</v>
      </c>
    </row>
    <row r="615" spans="1:24" s="48" customFormat="1" ht="9.6" x14ac:dyDescent="0.2">
      <c r="A615" s="42" t="s">
        <v>70</v>
      </c>
      <c r="B615" s="42" t="s">
        <v>71</v>
      </c>
      <c r="C615" s="43">
        <v>1672</v>
      </c>
      <c r="D615" s="42" t="s">
        <v>630</v>
      </c>
      <c r="E615" s="42" t="s">
        <v>70</v>
      </c>
      <c r="F615" s="42" t="s">
        <v>71</v>
      </c>
      <c r="G615" s="43" t="s">
        <v>548</v>
      </c>
      <c r="H615" s="43">
        <v>26496</v>
      </c>
      <c r="I615" s="42" t="s">
        <v>1008</v>
      </c>
      <c r="J615" s="44">
        <v>2</v>
      </c>
      <c r="K615" s="44">
        <v>1</v>
      </c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9"/>
      <c r="W615" s="50">
        <f t="shared" si="30"/>
        <v>3</v>
      </c>
      <c r="X615" s="51">
        <f t="shared" si="31"/>
        <v>0</v>
      </c>
    </row>
    <row r="616" spans="1:24" s="48" customFormat="1" ht="9.6" x14ac:dyDescent="0.2">
      <c r="A616" s="42" t="s">
        <v>454</v>
      </c>
      <c r="B616" s="42" t="s">
        <v>396</v>
      </c>
      <c r="C616" s="43">
        <v>0</v>
      </c>
      <c r="D616" s="42" t="s">
        <v>763</v>
      </c>
      <c r="E616" s="42" t="s">
        <v>544</v>
      </c>
      <c r="F616" s="42" t="s">
        <v>542</v>
      </c>
      <c r="G616" s="43" t="s">
        <v>765</v>
      </c>
      <c r="H616" s="43">
        <v>26505</v>
      </c>
      <c r="I616" s="42" t="s">
        <v>1009</v>
      </c>
      <c r="J616" s="44">
        <v>0</v>
      </c>
      <c r="K616" s="44">
        <v>0</v>
      </c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9"/>
      <c r="W616" s="50">
        <f t="shared" si="30"/>
        <v>0</v>
      </c>
      <c r="X616" s="51">
        <f t="shared" si="31"/>
        <v>0</v>
      </c>
    </row>
    <row r="617" spans="1:24" s="48" customFormat="1" ht="9.6" x14ac:dyDescent="0.2">
      <c r="A617" s="42" t="s">
        <v>7</v>
      </c>
      <c r="B617" s="42" t="s">
        <v>52</v>
      </c>
      <c r="C617" s="43">
        <v>0</v>
      </c>
      <c r="D617" s="42" t="s">
        <v>763</v>
      </c>
      <c r="E617" s="42" t="s">
        <v>544</v>
      </c>
      <c r="F617" s="42" t="s">
        <v>542</v>
      </c>
      <c r="G617" s="43" t="s">
        <v>765</v>
      </c>
      <c r="H617" s="43">
        <v>26602</v>
      </c>
      <c r="I617" s="42" t="s">
        <v>1010</v>
      </c>
      <c r="J617" s="44">
        <v>0</v>
      </c>
      <c r="K617" s="44">
        <v>0</v>
      </c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9"/>
      <c r="W617" s="50">
        <f t="shared" si="30"/>
        <v>0</v>
      </c>
      <c r="X617" s="51">
        <f t="shared" si="31"/>
        <v>0</v>
      </c>
    </row>
    <row r="618" spans="1:24" s="48" customFormat="1" ht="9.6" x14ac:dyDescent="0.2">
      <c r="A618" s="42" t="s">
        <v>195</v>
      </c>
      <c r="B618" s="42" t="s">
        <v>194</v>
      </c>
      <c r="C618" s="43">
        <v>1714</v>
      </c>
      <c r="D618" s="42" t="s">
        <v>602</v>
      </c>
      <c r="E618" s="42" t="s">
        <v>195</v>
      </c>
      <c r="F618" s="42" t="s">
        <v>194</v>
      </c>
      <c r="G618" s="43" t="s">
        <v>548</v>
      </c>
      <c r="H618" s="43">
        <v>26611</v>
      </c>
      <c r="I618" s="42" t="s">
        <v>1011</v>
      </c>
      <c r="J618" s="44">
        <v>3</v>
      </c>
      <c r="K618" s="44">
        <v>0</v>
      </c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9"/>
      <c r="W618" s="50">
        <f t="shared" si="30"/>
        <v>3</v>
      </c>
      <c r="X618" s="51">
        <f t="shared" si="31"/>
        <v>0</v>
      </c>
    </row>
    <row r="619" spans="1:24" s="48" customFormat="1" ht="9.6" x14ac:dyDescent="0.2">
      <c r="A619" s="42" t="s">
        <v>7</v>
      </c>
      <c r="B619" s="42" t="s">
        <v>105</v>
      </c>
      <c r="C619" s="43">
        <v>0</v>
      </c>
      <c r="D619" s="42" t="s">
        <v>763</v>
      </c>
      <c r="E619" s="42" t="s">
        <v>544</v>
      </c>
      <c r="F619" s="42" t="s">
        <v>542</v>
      </c>
      <c r="G619" s="43" t="s">
        <v>568</v>
      </c>
      <c r="H619" s="43">
        <v>26626</v>
      </c>
      <c r="I619" s="42" t="s">
        <v>1012</v>
      </c>
      <c r="J619" s="44">
        <v>0</v>
      </c>
      <c r="K619" s="44">
        <v>0</v>
      </c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9"/>
      <c r="W619" s="50">
        <f t="shared" si="30"/>
        <v>0</v>
      </c>
      <c r="X619" s="51">
        <f t="shared" si="31"/>
        <v>0</v>
      </c>
    </row>
    <row r="620" spans="1:24" s="48" customFormat="1" ht="9.6" x14ac:dyDescent="0.2">
      <c r="A620" s="42" t="s">
        <v>195</v>
      </c>
      <c r="B620" s="42" t="s">
        <v>348</v>
      </c>
      <c r="C620" s="43">
        <v>1714</v>
      </c>
      <c r="D620" s="42" t="s">
        <v>602</v>
      </c>
      <c r="E620" s="42" t="s">
        <v>195</v>
      </c>
      <c r="F620" s="42" t="s">
        <v>352</v>
      </c>
      <c r="G620" s="43" t="s">
        <v>548</v>
      </c>
      <c r="H620" s="43">
        <v>26631</v>
      </c>
      <c r="I620" s="42" t="s">
        <v>1013</v>
      </c>
      <c r="J620" s="44">
        <v>0</v>
      </c>
      <c r="K620" s="44">
        <v>0</v>
      </c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9"/>
      <c r="W620" s="50">
        <f t="shared" si="30"/>
        <v>0</v>
      </c>
      <c r="X620" s="51">
        <f t="shared" si="31"/>
        <v>0</v>
      </c>
    </row>
    <row r="621" spans="1:24" s="48" customFormat="1" ht="9.6" x14ac:dyDescent="0.2">
      <c r="A621" s="42" t="s">
        <v>454</v>
      </c>
      <c r="B621" s="42" t="s">
        <v>396</v>
      </c>
      <c r="C621" s="43">
        <v>871</v>
      </c>
      <c r="D621" s="42" t="s">
        <v>651</v>
      </c>
      <c r="E621" s="42" t="s">
        <v>454</v>
      </c>
      <c r="F621" s="42" t="s">
        <v>396</v>
      </c>
      <c r="G621" s="43" t="s">
        <v>548</v>
      </c>
      <c r="H621" s="43">
        <v>26697</v>
      </c>
      <c r="I621" s="42" t="s">
        <v>1014</v>
      </c>
      <c r="J621" s="44">
        <v>1</v>
      </c>
      <c r="K621" s="44">
        <v>0</v>
      </c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9"/>
      <c r="W621" s="50">
        <f t="shared" si="30"/>
        <v>1</v>
      </c>
      <c r="X621" s="51">
        <f t="shared" si="31"/>
        <v>0</v>
      </c>
    </row>
    <row r="622" spans="1:24" s="48" customFormat="1" ht="9.6" x14ac:dyDescent="0.2">
      <c r="A622" s="42" t="s">
        <v>538</v>
      </c>
      <c r="B622" s="42" t="s">
        <v>145</v>
      </c>
      <c r="C622" s="43">
        <v>1391</v>
      </c>
      <c r="D622" s="42" t="s">
        <v>663</v>
      </c>
      <c r="E622" s="42" t="s">
        <v>538</v>
      </c>
      <c r="F622" s="42" t="s">
        <v>145</v>
      </c>
      <c r="G622" s="43" t="s">
        <v>548</v>
      </c>
      <c r="H622" s="43">
        <v>26740</v>
      </c>
      <c r="I622" s="42" t="s">
        <v>1015</v>
      </c>
      <c r="J622" s="44">
        <v>1</v>
      </c>
      <c r="K622" s="44">
        <v>0</v>
      </c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9"/>
      <c r="W622" s="50">
        <f t="shared" si="30"/>
        <v>1</v>
      </c>
      <c r="X622" s="51">
        <f t="shared" si="31"/>
        <v>0</v>
      </c>
    </row>
    <row r="623" spans="1:24" s="48" customFormat="1" ht="9.6" x14ac:dyDescent="0.2">
      <c r="A623" s="42" t="s">
        <v>538</v>
      </c>
      <c r="B623" s="42" t="s">
        <v>145</v>
      </c>
      <c r="C623" s="43">
        <v>1391</v>
      </c>
      <c r="D623" s="42" t="s">
        <v>663</v>
      </c>
      <c r="E623" s="42" t="s">
        <v>538</v>
      </c>
      <c r="F623" s="42" t="s">
        <v>145</v>
      </c>
      <c r="G623" s="43" t="s">
        <v>548</v>
      </c>
      <c r="H623" s="43">
        <v>26741</v>
      </c>
      <c r="I623" s="42" t="s">
        <v>1016</v>
      </c>
      <c r="J623" s="44">
        <v>0</v>
      </c>
      <c r="K623" s="44">
        <v>0</v>
      </c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9"/>
      <c r="W623" s="50">
        <f t="shared" si="30"/>
        <v>0</v>
      </c>
      <c r="X623" s="51">
        <f t="shared" si="31"/>
        <v>0</v>
      </c>
    </row>
    <row r="624" spans="1:24" s="48" customFormat="1" ht="9.6" x14ac:dyDescent="0.2">
      <c r="A624" s="42" t="s">
        <v>454</v>
      </c>
      <c r="B624" s="42" t="s">
        <v>122</v>
      </c>
      <c r="C624" s="43">
        <v>871</v>
      </c>
      <c r="D624" s="42" t="s">
        <v>651</v>
      </c>
      <c r="E624" s="42" t="s">
        <v>454</v>
      </c>
      <c r="F624" s="42" t="s">
        <v>122</v>
      </c>
      <c r="G624" s="43" t="s">
        <v>548</v>
      </c>
      <c r="H624" s="43">
        <v>26774</v>
      </c>
      <c r="I624" s="42" t="s">
        <v>1017</v>
      </c>
      <c r="J624" s="44">
        <v>1</v>
      </c>
      <c r="K624" s="44">
        <v>0</v>
      </c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9"/>
      <c r="W624" s="50">
        <f t="shared" si="30"/>
        <v>1</v>
      </c>
      <c r="X624" s="51">
        <f t="shared" si="31"/>
        <v>0</v>
      </c>
    </row>
    <row r="625" spans="1:24" s="48" customFormat="1" ht="9.6" x14ac:dyDescent="0.2">
      <c r="A625" s="42" t="s">
        <v>195</v>
      </c>
      <c r="B625" s="42" t="s">
        <v>348</v>
      </c>
      <c r="C625" s="43">
        <v>1714</v>
      </c>
      <c r="D625" s="42" t="s">
        <v>602</v>
      </c>
      <c r="E625" s="42" t="s">
        <v>195</v>
      </c>
      <c r="F625" s="42" t="s">
        <v>352</v>
      </c>
      <c r="G625" s="43" t="s">
        <v>548</v>
      </c>
      <c r="H625" s="43">
        <v>26839</v>
      </c>
      <c r="I625" s="42" t="s">
        <v>1018</v>
      </c>
      <c r="J625" s="44">
        <v>0</v>
      </c>
      <c r="K625" s="44">
        <v>0</v>
      </c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9"/>
      <c r="W625" s="50">
        <f t="shared" si="30"/>
        <v>0</v>
      </c>
      <c r="X625" s="51">
        <f t="shared" si="31"/>
        <v>0</v>
      </c>
    </row>
    <row r="626" spans="1:24" s="48" customFormat="1" ht="9.6" x14ac:dyDescent="0.2">
      <c r="A626" s="42" t="s">
        <v>7</v>
      </c>
      <c r="B626" s="42" t="s">
        <v>278</v>
      </c>
      <c r="C626" s="43">
        <v>0</v>
      </c>
      <c r="D626" s="42" t="s">
        <v>763</v>
      </c>
      <c r="E626" s="42" t="s">
        <v>763</v>
      </c>
      <c r="F626" s="42" t="s">
        <v>763</v>
      </c>
      <c r="G626" s="43" t="s">
        <v>550</v>
      </c>
      <c r="H626" s="43">
        <v>26966</v>
      </c>
      <c r="I626" s="42" t="s">
        <v>1019</v>
      </c>
      <c r="J626" s="44">
        <v>0</v>
      </c>
      <c r="K626" s="44">
        <v>0</v>
      </c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9"/>
      <c r="W626" s="50">
        <f t="shared" si="30"/>
        <v>0</v>
      </c>
      <c r="X626" s="51">
        <f t="shared" si="31"/>
        <v>0</v>
      </c>
    </row>
    <row r="627" spans="1:24" s="48" customFormat="1" ht="9.6" x14ac:dyDescent="0.2">
      <c r="A627" s="42" t="s">
        <v>7</v>
      </c>
      <c r="B627" s="42" t="s">
        <v>243</v>
      </c>
      <c r="C627" s="43">
        <v>0</v>
      </c>
      <c r="D627" s="42" t="s">
        <v>763</v>
      </c>
      <c r="E627" s="42" t="s">
        <v>544</v>
      </c>
      <c r="F627" s="42" t="s">
        <v>542</v>
      </c>
      <c r="G627" s="43" t="s">
        <v>568</v>
      </c>
      <c r="H627" s="43">
        <v>27056</v>
      </c>
      <c r="I627" s="42" t="s">
        <v>1020</v>
      </c>
      <c r="J627" s="44">
        <v>0</v>
      </c>
      <c r="K627" s="44">
        <v>0</v>
      </c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9"/>
      <c r="W627" s="50">
        <f t="shared" si="30"/>
        <v>0</v>
      </c>
      <c r="X627" s="51">
        <f t="shared" si="31"/>
        <v>0</v>
      </c>
    </row>
    <row r="628" spans="1:24" s="48" customFormat="1" ht="9.6" x14ac:dyDescent="0.2">
      <c r="A628" s="42" t="s">
        <v>538</v>
      </c>
      <c r="B628" s="42" t="s">
        <v>49</v>
      </c>
      <c r="C628" s="43">
        <v>1391</v>
      </c>
      <c r="D628" s="42" t="s">
        <v>663</v>
      </c>
      <c r="E628" s="42" t="s">
        <v>538</v>
      </c>
      <c r="F628" s="42" t="s">
        <v>49</v>
      </c>
      <c r="G628" s="43" t="s">
        <v>550</v>
      </c>
      <c r="H628" s="43">
        <v>27082</v>
      </c>
      <c r="I628" s="42" t="s">
        <v>1021</v>
      </c>
      <c r="J628" s="44">
        <v>0</v>
      </c>
      <c r="K628" s="44">
        <v>0</v>
      </c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9"/>
      <c r="W628" s="50">
        <f t="shared" si="30"/>
        <v>0</v>
      </c>
      <c r="X628" s="51">
        <f t="shared" si="31"/>
        <v>0</v>
      </c>
    </row>
    <row r="629" spans="1:24" s="48" customFormat="1" ht="9.6" x14ac:dyDescent="0.2">
      <c r="A629" s="42" t="s">
        <v>15</v>
      </c>
      <c r="B629" s="42" t="s">
        <v>388</v>
      </c>
      <c r="C629" s="43">
        <v>0</v>
      </c>
      <c r="D629" s="42" t="s">
        <v>763</v>
      </c>
      <c r="E629" s="42" t="s">
        <v>544</v>
      </c>
      <c r="F629" s="42" t="s">
        <v>542</v>
      </c>
      <c r="G629" s="43" t="s">
        <v>568</v>
      </c>
      <c r="H629" s="43">
        <v>27183</v>
      </c>
      <c r="I629" s="42" t="s">
        <v>1022</v>
      </c>
      <c r="J629" s="44">
        <v>0</v>
      </c>
      <c r="K629" s="44">
        <v>0</v>
      </c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9"/>
      <c r="W629" s="50">
        <f t="shared" si="30"/>
        <v>0</v>
      </c>
      <c r="X629" s="51">
        <f t="shared" si="31"/>
        <v>0</v>
      </c>
    </row>
    <row r="630" spans="1:24" s="48" customFormat="1" ht="9.6" x14ac:dyDescent="0.2">
      <c r="A630" s="42" t="s">
        <v>7</v>
      </c>
      <c r="B630" s="42" t="s">
        <v>278</v>
      </c>
      <c r="C630" s="43">
        <v>870</v>
      </c>
      <c r="D630" s="42" t="s">
        <v>561</v>
      </c>
      <c r="E630" s="42" t="s">
        <v>536</v>
      </c>
      <c r="F630" s="42" t="s">
        <v>437</v>
      </c>
      <c r="G630" s="43" t="s">
        <v>550</v>
      </c>
      <c r="H630" s="43">
        <v>27259</v>
      </c>
      <c r="I630" s="42" t="s">
        <v>1023</v>
      </c>
      <c r="J630" s="44">
        <v>1</v>
      </c>
      <c r="K630" s="44">
        <v>1</v>
      </c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9"/>
      <c r="W630" s="50">
        <f t="shared" si="30"/>
        <v>2</v>
      </c>
      <c r="X630" s="51">
        <f t="shared" si="31"/>
        <v>0</v>
      </c>
    </row>
    <row r="631" spans="1:24" s="48" customFormat="1" ht="9.6" x14ac:dyDescent="0.2">
      <c r="A631" s="42" t="s">
        <v>7</v>
      </c>
      <c r="B631" s="42" t="s">
        <v>243</v>
      </c>
      <c r="C631" s="43">
        <v>0</v>
      </c>
      <c r="D631" s="42" t="s">
        <v>763</v>
      </c>
      <c r="E631" s="42" t="s">
        <v>544</v>
      </c>
      <c r="F631" s="42" t="s">
        <v>542</v>
      </c>
      <c r="G631" s="43" t="s">
        <v>568</v>
      </c>
      <c r="H631" s="43">
        <v>27281</v>
      </c>
      <c r="I631" s="42" t="s">
        <v>1024</v>
      </c>
      <c r="J631" s="44">
        <v>0</v>
      </c>
      <c r="K631" s="44">
        <v>0</v>
      </c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9"/>
      <c r="W631" s="50">
        <f t="shared" si="30"/>
        <v>0</v>
      </c>
      <c r="X631" s="51">
        <f t="shared" si="31"/>
        <v>0</v>
      </c>
    </row>
    <row r="632" spans="1:24" s="48" customFormat="1" ht="9.6" x14ac:dyDescent="0.2">
      <c r="A632" s="42" t="s">
        <v>454</v>
      </c>
      <c r="B632" s="42" t="s">
        <v>396</v>
      </c>
      <c r="C632" s="43">
        <v>871</v>
      </c>
      <c r="D632" s="42" t="s">
        <v>651</v>
      </c>
      <c r="E632" s="42" t="s">
        <v>454</v>
      </c>
      <c r="F632" s="42" t="s">
        <v>542</v>
      </c>
      <c r="G632" s="43" t="s">
        <v>765</v>
      </c>
      <c r="H632" s="43">
        <v>27342</v>
      </c>
      <c r="I632" s="42" t="s">
        <v>543</v>
      </c>
      <c r="J632" s="44">
        <v>0</v>
      </c>
      <c r="K632" s="44">
        <v>0</v>
      </c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9"/>
      <c r="W632" s="50">
        <f t="shared" si="30"/>
        <v>0</v>
      </c>
      <c r="X632" s="51">
        <f t="shared" si="31"/>
        <v>0</v>
      </c>
    </row>
    <row r="633" spans="1:24" s="48" customFormat="1" ht="9.6" x14ac:dyDescent="0.2">
      <c r="A633" s="42" t="s">
        <v>7</v>
      </c>
      <c r="B633" s="42" t="s">
        <v>105</v>
      </c>
      <c r="C633" s="43">
        <v>0</v>
      </c>
      <c r="D633" s="42" t="s">
        <v>763</v>
      </c>
      <c r="E633" s="42" t="s">
        <v>544</v>
      </c>
      <c r="F633" s="42" t="s">
        <v>542</v>
      </c>
      <c r="G633" s="43" t="s">
        <v>568</v>
      </c>
      <c r="H633" s="43">
        <v>27420</v>
      </c>
      <c r="I633" s="42" t="s">
        <v>1025</v>
      </c>
      <c r="J633" s="44">
        <v>0</v>
      </c>
      <c r="K633" s="44">
        <v>0</v>
      </c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9"/>
      <c r="W633" s="50">
        <f t="shared" si="30"/>
        <v>0</v>
      </c>
      <c r="X633" s="51">
        <f t="shared" si="31"/>
        <v>0</v>
      </c>
    </row>
    <row r="634" spans="1:24" s="48" customFormat="1" ht="9.6" x14ac:dyDescent="0.2">
      <c r="A634" s="42" t="s">
        <v>7</v>
      </c>
      <c r="B634" s="42" t="s">
        <v>105</v>
      </c>
      <c r="C634" s="43">
        <v>0</v>
      </c>
      <c r="D634" s="42" t="s">
        <v>763</v>
      </c>
      <c r="E634" s="42" t="s">
        <v>544</v>
      </c>
      <c r="F634" s="42" t="s">
        <v>542</v>
      </c>
      <c r="G634" s="43" t="s">
        <v>568</v>
      </c>
      <c r="H634" s="43">
        <v>27433</v>
      </c>
      <c r="I634" s="42" t="s">
        <v>1026</v>
      </c>
      <c r="J634" s="44">
        <v>0</v>
      </c>
      <c r="K634" s="44">
        <v>0</v>
      </c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9"/>
      <c r="W634" s="50">
        <f t="shared" si="30"/>
        <v>0</v>
      </c>
      <c r="X634" s="51">
        <f t="shared" si="31"/>
        <v>0</v>
      </c>
    </row>
    <row r="635" spans="1:24" s="48" customFormat="1" ht="9.6" x14ac:dyDescent="0.2">
      <c r="A635" s="42" t="s">
        <v>454</v>
      </c>
      <c r="B635" s="42" t="s">
        <v>396</v>
      </c>
      <c r="C635" s="43">
        <v>871</v>
      </c>
      <c r="D635" s="42" t="s">
        <v>651</v>
      </c>
      <c r="E635" s="42" t="s">
        <v>454</v>
      </c>
      <c r="F635" s="42" t="s">
        <v>396</v>
      </c>
      <c r="G635" s="43" t="s">
        <v>548</v>
      </c>
      <c r="H635" s="43">
        <v>27447</v>
      </c>
      <c r="I635" s="42" t="s">
        <v>1027</v>
      </c>
      <c r="J635" s="44">
        <v>0</v>
      </c>
      <c r="K635" s="44">
        <v>3</v>
      </c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9"/>
      <c r="W635" s="50">
        <f t="shared" si="30"/>
        <v>3</v>
      </c>
      <c r="X635" s="51">
        <f t="shared" si="31"/>
        <v>0</v>
      </c>
    </row>
    <row r="636" spans="1:24" s="48" customFormat="1" ht="9.6" x14ac:dyDescent="0.2">
      <c r="A636" s="42" t="s">
        <v>454</v>
      </c>
      <c r="B636" s="42" t="s">
        <v>302</v>
      </c>
      <c r="C636" s="43">
        <v>871</v>
      </c>
      <c r="D636" s="42" t="s">
        <v>651</v>
      </c>
      <c r="E636" s="42" t="s">
        <v>454</v>
      </c>
      <c r="F636" s="42" t="s">
        <v>302</v>
      </c>
      <c r="G636" s="43" t="s">
        <v>548</v>
      </c>
      <c r="H636" s="43">
        <v>27451</v>
      </c>
      <c r="I636" s="42" t="s">
        <v>1028</v>
      </c>
      <c r="J636" s="44">
        <v>0</v>
      </c>
      <c r="K636" s="44">
        <v>0</v>
      </c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9"/>
      <c r="W636" s="50">
        <f t="shared" si="30"/>
        <v>0</v>
      </c>
      <c r="X636" s="51">
        <f t="shared" si="31"/>
        <v>0</v>
      </c>
    </row>
    <row r="637" spans="1:24" s="48" customFormat="1" ht="9.6" x14ac:dyDescent="0.2">
      <c r="A637" s="42" t="s">
        <v>454</v>
      </c>
      <c r="B637" s="42" t="s">
        <v>396</v>
      </c>
      <c r="C637" s="43">
        <v>871</v>
      </c>
      <c r="D637" s="42" t="s">
        <v>651</v>
      </c>
      <c r="E637" s="42" t="s">
        <v>454</v>
      </c>
      <c r="F637" s="42" t="s">
        <v>396</v>
      </c>
      <c r="G637" s="43" t="s">
        <v>550</v>
      </c>
      <c r="H637" s="43">
        <v>27540</v>
      </c>
      <c r="I637" s="42" t="s">
        <v>526</v>
      </c>
      <c r="J637" s="44">
        <v>0</v>
      </c>
      <c r="K637" s="44">
        <v>0</v>
      </c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9"/>
      <c r="W637" s="50">
        <f t="shared" si="30"/>
        <v>0</v>
      </c>
      <c r="X637" s="51">
        <f t="shared" si="31"/>
        <v>0</v>
      </c>
    </row>
    <row r="638" spans="1:24" s="48" customFormat="1" ht="9.6" x14ac:dyDescent="0.2">
      <c r="A638" s="42" t="s">
        <v>7</v>
      </c>
      <c r="B638" s="42" t="s">
        <v>243</v>
      </c>
      <c r="C638" s="43">
        <v>0</v>
      </c>
      <c r="D638" s="42" t="s">
        <v>763</v>
      </c>
      <c r="E638" s="42" t="s">
        <v>544</v>
      </c>
      <c r="F638" s="42" t="s">
        <v>542</v>
      </c>
      <c r="G638" s="43" t="s">
        <v>568</v>
      </c>
      <c r="H638" s="43">
        <v>27566</v>
      </c>
      <c r="I638" s="42" t="s">
        <v>1029</v>
      </c>
      <c r="J638" s="44">
        <v>0</v>
      </c>
      <c r="K638" s="44">
        <v>0</v>
      </c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9"/>
      <c r="W638" s="50">
        <f t="shared" si="30"/>
        <v>0</v>
      </c>
      <c r="X638" s="51">
        <f t="shared" si="31"/>
        <v>0</v>
      </c>
    </row>
    <row r="639" spans="1:24" s="48" customFormat="1" ht="9.6" x14ac:dyDescent="0.2">
      <c r="A639" s="42" t="s">
        <v>7</v>
      </c>
      <c r="B639" s="42" t="s">
        <v>243</v>
      </c>
      <c r="C639" s="43">
        <v>870</v>
      </c>
      <c r="D639" s="42" t="s">
        <v>561</v>
      </c>
      <c r="E639" s="42" t="s">
        <v>536</v>
      </c>
      <c r="F639" s="42" t="s">
        <v>243</v>
      </c>
      <c r="G639" s="43" t="s">
        <v>550</v>
      </c>
      <c r="H639" s="43">
        <v>27572</v>
      </c>
      <c r="I639" s="42" t="s">
        <v>1030</v>
      </c>
      <c r="J639" s="44">
        <v>0</v>
      </c>
      <c r="K639" s="44">
        <v>0</v>
      </c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9"/>
      <c r="W639" s="50">
        <f t="shared" si="30"/>
        <v>0</v>
      </c>
      <c r="X639" s="51">
        <f t="shared" si="31"/>
        <v>0</v>
      </c>
    </row>
    <row r="640" spans="1:24" s="48" customFormat="1" ht="9.6" x14ac:dyDescent="0.2">
      <c r="A640" s="42" t="s">
        <v>7</v>
      </c>
      <c r="B640" s="42" t="s">
        <v>105</v>
      </c>
      <c r="C640" s="43">
        <v>870</v>
      </c>
      <c r="D640" s="42" t="s">
        <v>561</v>
      </c>
      <c r="E640" s="42" t="s">
        <v>536</v>
      </c>
      <c r="F640" s="42" t="s">
        <v>436</v>
      </c>
      <c r="G640" s="43" t="s">
        <v>550</v>
      </c>
      <c r="H640" s="43">
        <v>27598</v>
      </c>
      <c r="I640" s="42" t="s">
        <v>1031</v>
      </c>
      <c r="J640" s="44">
        <v>0</v>
      </c>
      <c r="K640" s="44">
        <v>0</v>
      </c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9"/>
      <c r="W640" s="50">
        <f t="shared" si="30"/>
        <v>0</v>
      </c>
      <c r="X640" s="51">
        <f t="shared" si="31"/>
        <v>0</v>
      </c>
    </row>
    <row r="641" spans="1:24" s="48" customFormat="1" ht="9.6" x14ac:dyDescent="0.2">
      <c r="A641" s="42" t="s">
        <v>7</v>
      </c>
      <c r="B641" s="42" t="s">
        <v>105</v>
      </c>
      <c r="C641" s="43">
        <v>0</v>
      </c>
      <c r="D641" s="42" t="s">
        <v>763</v>
      </c>
      <c r="E641" s="42" t="s">
        <v>544</v>
      </c>
      <c r="F641" s="42" t="s">
        <v>542</v>
      </c>
      <c r="G641" s="43" t="s">
        <v>568</v>
      </c>
      <c r="H641" s="43">
        <v>27678</v>
      </c>
      <c r="I641" s="42" t="s">
        <v>1032</v>
      </c>
      <c r="J641" s="44">
        <v>0</v>
      </c>
      <c r="K641" s="44">
        <v>0</v>
      </c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9"/>
      <c r="W641" s="50">
        <f t="shared" si="30"/>
        <v>0</v>
      </c>
      <c r="X641" s="51">
        <f t="shared" si="31"/>
        <v>0</v>
      </c>
    </row>
    <row r="642" spans="1:24" s="48" customFormat="1" ht="9.6" x14ac:dyDescent="0.2">
      <c r="A642" s="42" t="s">
        <v>7</v>
      </c>
      <c r="B642" s="42" t="s">
        <v>52</v>
      </c>
      <c r="C642" s="43">
        <v>0</v>
      </c>
      <c r="D642" s="42" t="s">
        <v>763</v>
      </c>
      <c r="E642" s="42" t="s">
        <v>544</v>
      </c>
      <c r="F642" s="42" t="s">
        <v>542</v>
      </c>
      <c r="G642" s="43" t="s">
        <v>765</v>
      </c>
      <c r="H642" s="43">
        <v>27696</v>
      </c>
      <c r="I642" s="42" t="s">
        <v>1033</v>
      </c>
      <c r="J642" s="44">
        <v>0</v>
      </c>
      <c r="K642" s="44">
        <v>0</v>
      </c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9"/>
      <c r="W642" s="50">
        <f t="shared" ref="W642:W705" si="32">SUM(J642:U642)</f>
        <v>0</v>
      </c>
      <c r="X642" s="51">
        <f t="shared" ref="X642:X705" si="33">IFERROR(W642/V642,0)</f>
        <v>0</v>
      </c>
    </row>
    <row r="643" spans="1:24" s="48" customFormat="1" ht="9.6" x14ac:dyDescent="0.2">
      <c r="A643" s="42" t="s">
        <v>7</v>
      </c>
      <c r="B643" s="42" t="s">
        <v>243</v>
      </c>
      <c r="C643" s="43">
        <v>0</v>
      </c>
      <c r="D643" s="42" t="s">
        <v>763</v>
      </c>
      <c r="E643" s="42" t="s">
        <v>544</v>
      </c>
      <c r="F643" s="42" t="s">
        <v>542</v>
      </c>
      <c r="G643" s="43" t="s">
        <v>568</v>
      </c>
      <c r="H643" s="43">
        <v>27721</v>
      </c>
      <c r="I643" s="42" t="s">
        <v>1034</v>
      </c>
      <c r="J643" s="44">
        <v>0</v>
      </c>
      <c r="K643" s="44">
        <v>0</v>
      </c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9"/>
      <c r="W643" s="50">
        <f t="shared" si="32"/>
        <v>0</v>
      </c>
      <c r="X643" s="51">
        <f t="shared" si="33"/>
        <v>0</v>
      </c>
    </row>
    <row r="644" spans="1:24" s="48" customFormat="1" ht="9.6" x14ac:dyDescent="0.2">
      <c r="A644" s="42" t="s">
        <v>7</v>
      </c>
      <c r="B644" s="42" t="s">
        <v>105</v>
      </c>
      <c r="C644" s="43">
        <v>0</v>
      </c>
      <c r="D644" s="42" t="s">
        <v>763</v>
      </c>
      <c r="E644" s="42" t="s">
        <v>544</v>
      </c>
      <c r="F644" s="42" t="s">
        <v>542</v>
      </c>
      <c r="G644" s="43" t="s">
        <v>568</v>
      </c>
      <c r="H644" s="43">
        <v>27746</v>
      </c>
      <c r="I644" s="42" t="s">
        <v>1035</v>
      </c>
      <c r="J644" s="44">
        <v>0</v>
      </c>
      <c r="K644" s="44">
        <v>0</v>
      </c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9"/>
      <c r="W644" s="50">
        <f t="shared" si="32"/>
        <v>0</v>
      </c>
      <c r="X644" s="51">
        <f t="shared" si="33"/>
        <v>0</v>
      </c>
    </row>
    <row r="645" spans="1:24" s="48" customFormat="1" ht="9.6" x14ac:dyDescent="0.2">
      <c r="A645" s="42" t="s">
        <v>7</v>
      </c>
      <c r="B645" s="42" t="s">
        <v>52</v>
      </c>
      <c r="C645" s="43">
        <v>0</v>
      </c>
      <c r="D645" s="42" t="s">
        <v>763</v>
      </c>
      <c r="E645" s="42" t="s">
        <v>544</v>
      </c>
      <c r="F645" s="42" t="s">
        <v>542</v>
      </c>
      <c r="G645" s="43" t="s">
        <v>568</v>
      </c>
      <c r="H645" s="43">
        <v>27822</v>
      </c>
      <c r="I645" s="42" t="s">
        <v>1036</v>
      </c>
      <c r="J645" s="44">
        <v>0</v>
      </c>
      <c r="K645" s="44">
        <v>0</v>
      </c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9"/>
      <c r="W645" s="50">
        <f t="shared" si="32"/>
        <v>0</v>
      </c>
      <c r="X645" s="51">
        <f t="shared" si="33"/>
        <v>0</v>
      </c>
    </row>
    <row r="646" spans="1:24" s="48" customFormat="1" ht="9.6" x14ac:dyDescent="0.2">
      <c r="A646" s="42" t="s">
        <v>7</v>
      </c>
      <c r="B646" s="42" t="s">
        <v>52</v>
      </c>
      <c r="C646" s="43">
        <v>0</v>
      </c>
      <c r="D646" s="42" t="s">
        <v>763</v>
      </c>
      <c r="E646" s="42" t="s">
        <v>544</v>
      </c>
      <c r="F646" s="42" t="s">
        <v>542</v>
      </c>
      <c r="G646" s="43" t="s">
        <v>765</v>
      </c>
      <c r="H646" s="43">
        <v>27980</v>
      </c>
      <c r="I646" s="42" t="s">
        <v>1037</v>
      </c>
      <c r="J646" s="44">
        <v>0</v>
      </c>
      <c r="K646" s="44">
        <v>0</v>
      </c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9"/>
      <c r="W646" s="50">
        <f t="shared" si="32"/>
        <v>0</v>
      </c>
      <c r="X646" s="51">
        <f t="shared" si="33"/>
        <v>0</v>
      </c>
    </row>
    <row r="647" spans="1:24" s="48" customFormat="1" ht="9.6" x14ac:dyDescent="0.2">
      <c r="A647" s="42" t="s">
        <v>7</v>
      </c>
      <c r="B647" s="42" t="s">
        <v>278</v>
      </c>
      <c r="C647" s="43">
        <v>0</v>
      </c>
      <c r="D647" s="42" t="s">
        <v>763</v>
      </c>
      <c r="E647" s="42" t="s">
        <v>544</v>
      </c>
      <c r="F647" s="42" t="s">
        <v>542</v>
      </c>
      <c r="G647" s="43" t="s">
        <v>568</v>
      </c>
      <c r="H647" s="43">
        <v>28011</v>
      </c>
      <c r="I647" s="42" t="s">
        <v>1038</v>
      </c>
      <c r="J647" s="44">
        <v>0</v>
      </c>
      <c r="K647" s="44">
        <v>0</v>
      </c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9"/>
      <c r="W647" s="50">
        <f t="shared" si="32"/>
        <v>0</v>
      </c>
      <c r="X647" s="51">
        <f t="shared" si="33"/>
        <v>0</v>
      </c>
    </row>
    <row r="648" spans="1:24" s="48" customFormat="1" ht="9.6" x14ac:dyDescent="0.2">
      <c r="A648" s="42" t="s">
        <v>7</v>
      </c>
      <c r="B648" s="42" t="s">
        <v>278</v>
      </c>
      <c r="C648" s="43">
        <v>0</v>
      </c>
      <c r="D648" s="42" t="s">
        <v>763</v>
      </c>
      <c r="E648" s="42" t="s">
        <v>544</v>
      </c>
      <c r="F648" s="42" t="s">
        <v>542</v>
      </c>
      <c r="G648" s="43" t="s">
        <v>765</v>
      </c>
      <c r="H648" s="43">
        <v>28034</v>
      </c>
      <c r="I648" s="42" t="s">
        <v>1039</v>
      </c>
      <c r="J648" s="44">
        <v>0</v>
      </c>
      <c r="K648" s="44">
        <v>0</v>
      </c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9"/>
      <c r="W648" s="50">
        <f t="shared" si="32"/>
        <v>0</v>
      </c>
      <c r="X648" s="51">
        <f t="shared" si="33"/>
        <v>0</v>
      </c>
    </row>
    <row r="649" spans="1:24" s="48" customFormat="1" ht="9.6" x14ac:dyDescent="0.2">
      <c r="A649" s="42" t="s">
        <v>7</v>
      </c>
      <c r="B649" s="42" t="s">
        <v>105</v>
      </c>
      <c r="C649" s="43">
        <v>0</v>
      </c>
      <c r="D649" s="42" t="s">
        <v>763</v>
      </c>
      <c r="E649" s="42" t="s">
        <v>544</v>
      </c>
      <c r="F649" s="42" t="s">
        <v>542</v>
      </c>
      <c r="G649" s="43" t="s">
        <v>765</v>
      </c>
      <c r="H649" s="43">
        <v>28061</v>
      </c>
      <c r="I649" s="42" t="s">
        <v>1040</v>
      </c>
      <c r="J649" s="44">
        <v>0</v>
      </c>
      <c r="K649" s="44">
        <v>0</v>
      </c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9"/>
      <c r="W649" s="50">
        <f t="shared" si="32"/>
        <v>0</v>
      </c>
      <c r="X649" s="51">
        <f t="shared" si="33"/>
        <v>0</v>
      </c>
    </row>
    <row r="650" spans="1:24" s="48" customFormat="1" ht="9.6" x14ac:dyDescent="0.2">
      <c r="A650" s="42" t="s">
        <v>7</v>
      </c>
      <c r="B650" s="42" t="s">
        <v>52</v>
      </c>
      <c r="C650" s="43">
        <v>0</v>
      </c>
      <c r="D650" s="42" t="s">
        <v>763</v>
      </c>
      <c r="E650" s="42" t="s">
        <v>544</v>
      </c>
      <c r="F650" s="42" t="s">
        <v>542</v>
      </c>
      <c r="G650" s="43" t="s">
        <v>568</v>
      </c>
      <c r="H650" s="43">
        <v>28086</v>
      </c>
      <c r="I650" s="42" t="s">
        <v>1041</v>
      </c>
      <c r="J650" s="44">
        <v>0</v>
      </c>
      <c r="K650" s="44">
        <v>0</v>
      </c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9"/>
      <c r="W650" s="50">
        <f t="shared" si="32"/>
        <v>0</v>
      </c>
      <c r="X650" s="51">
        <f t="shared" si="33"/>
        <v>0</v>
      </c>
    </row>
    <row r="651" spans="1:24" s="48" customFormat="1" ht="9.6" x14ac:dyDescent="0.2">
      <c r="A651" s="42" t="s">
        <v>7</v>
      </c>
      <c r="B651" s="42" t="s">
        <v>105</v>
      </c>
      <c r="C651" s="43">
        <v>0</v>
      </c>
      <c r="D651" s="42" t="s">
        <v>763</v>
      </c>
      <c r="E651" s="42" t="s">
        <v>544</v>
      </c>
      <c r="F651" s="42" t="s">
        <v>542</v>
      </c>
      <c r="G651" s="43" t="s">
        <v>568</v>
      </c>
      <c r="H651" s="43">
        <v>28122</v>
      </c>
      <c r="I651" s="42" t="s">
        <v>1042</v>
      </c>
      <c r="J651" s="44">
        <v>0</v>
      </c>
      <c r="K651" s="44">
        <v>0</v>
      </c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9"/>
      <c r="W651" s="50">
        <f t="shared" si="32"/>
        <v>0</v>
      </c>
      <c r="X651" s="51">
        <f t="shared" si="33"/>
        <v>0</v>
      </c>
    </row>
    <row r="652" spans="1:24" s="48" customFormat="1" ht="9.6" x14ac:dyDescent="0.2">
      <c r="A652" s="42" t="s">
        <v>7</v>
      </c>
      <c r="B652" s="42" t="s">
        <v>105</v>
      </c>
      <c r="C652" s="43">
        <v>0</v>
      </c>
      <c r="D652" s="42" t="s">
        <v>763</v>
      </c>
      <c r="E652" s="42" t="s">
        <v>544</v>
      </c>
      <c r="F652" s="42" t="s">
        <v>542</v>
      </c>
      <c r="G652" s="43" t="s">
        <v>548</v>
      </c>
      <c r="H652" s="43">
        <v>28124</v>
      </c>
      <c r="I652" s="42" t="s">
        <v>1043</v>
      </c>
      <c r="J652" s="44">
        <v>0</v>
      </c>
      <c r="K652" s="44">
        <v>0</v>
      </c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9"/>
      <c r="W652" s="50">
        <f t="shared" si="32"/>
        <v>0</v>
      </c>
      <c r="X652" s="51">
        <f t="shared" si="33"/>
        <v>0</v>
      </c>
    </row>
    <row r="653" spans="1:24" s="48" customFormat="1" ht="9.6" x14ac:dyDescent="0.2">
      <c r="A653" s="42" t="s">
        <v>7</v>
      </c>
      <c r="B653" s="42" t="s">
        <v>105</v>
      </c>
      <c r="C653" s="43">
        <v>0</v>
      </c>
      <c r="D653" s="42" t="s">
        <v>763</v>
      </c>
      <c r="E653" s="42" t="s">
        <v>544</v>
      </c>
      <c r="F653" s="42" t="s">
        <v>542</v>
      </c>
      <c r="G653" s="43" t="s">
        <v>568</v>
      </c>
      <c r="H653" s="43">
        <v>28201</v>
      </c>
      <c r="I653" s="42" t="s">
        <v>1044</v>
      </c>
      <c r="J653" s="44">
        <v>0</v>
      </c>
      <c r="K653" s="44">
        <v>0</v>
      </c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9"/>
      <c r="W653" s="50">
        <f t="shared" si="32"/>
        <v>0</v>
      </c>
      <c r="X653" s="51">
        <f t="shared" si="33"/>
        <v>0</v>
      </c>
    </row>
    <row r="654" spans="1:24" s="48" customFormat="1" ht="9.6" x14ac:dyDescent="0.2">
      <c r="A654" s="42" t="s">
        <v>7</v>
      </c>
      <c r="B654" s="42" t="s">
        <v>105</v>
      </c>
      <c r="C654" s="43">
        <v>0</v>
      </c>
      <c r="D654" s="42" t="s">
        <v>763</v>
      </c>
      <c r="E654" s="42" t="s">
        <v>544</v>
      </c>
      <c r="F654" s="42" t="s">
        <v>542</v>
      </c>
      <c r="G654" s="43" t="s">
        <v>548</v>
      </c>
      <c r="H654" s="43">
        <v>28303</v>
      </c>
      <c r="I654" s="42" t="s">
        <v>1045</v>
      </c>
      <c r="J654" s="44">
        <v>0</v>
      </c>
      <c r="K654" s="44">
        <v>0</v>
      </c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9"/>
      <c r="W654" s="50">
        <f t="shared" si="32"/>
        <v>0</v>
      </c>
      <c r="X654" s="51">
        <f t="shared" si="33"/>
        <v>0</v>
      </c>
    </row>
    <row r="655" spans="1:24" s="48" customFormat="1" ht="9.6" x14ac:dyDescent="0.2">
      <c r="A655" s="42" t="s">
        <v>70</v>
      </c>
      <c r="B655" s="42" t="s">
        <v>71</v>
      </c>
      <c r="C655" s="43">
        <v>0</v>
      </c>
      <c r="D655" s="42" t="s">
        <v>763</v>
      </c>
      <c r="E655" s="42" t="s">
        <v>763</v>
      </c>
      <c r="F655" s="42" t="s">
        <v>542</v>
      </c>
      <c r="G655" s="43" t="s">
        <v>765</v>
      </c>
      <c r="H655" s="43">
        <v>28363</v>
      </c>
      <c r="I655" s="42" t="s">
        <v>1046</v>
      </c>
      <c r="J655" s="44">
        <v>0</v>
      </c>
      <c r="K655" s="44">
        <v>0</v>
      </c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9"/>
      <c r="W655" s="50">
        <f t="shared" si="32"/>
        <v>0</v>
      </c>
      <c r="X655" s="51">
        <f t="shared" si="33"/>
        <v>0</v>
      </c>
    </row>
    <row r="656" spans="1:24" s="48" customFormat="1" ht="9.6" x14ac:dyDescent="0.2">
      <c r="A656" s="42" t="s">
        <v>7</v>
      </c>
      <c r="B656" s="42" t="s">
        <v>105</v>
      </c>
      <c r="C656" s="43">
        <v>0</v>
      </c>
      <c r="D656" s="42" t="s">
        <v>763</v>
      </c>
      <c r="E656" s="42" t="s">
        <v>544</v>
      </c>
      <c r="F656" s="42" t="s">
        <v>542</v>
      </c>
      <c r="G656" s="43" t="s">
        <v>568</v>
      </c>
      <c r="H656" s="43">
        <v>28368</v>
      </c>
      <c r="I656" s="42" t="s">
        <v>1047</v>
      </c>
      <c r="J656" s="44">
        <v>0</v>
      </c>
      <c r="K656" s="44">
        <v>0</v>
      </c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9"/>
      <c r="W656" s="50">
        <f t="shared" si="32"/>
        <v>0</v>
      </c>
      <c r="X656" s="51">
        <f t="shared" si="33"/>
        <v>0</v>
      </c>
    </row>
    <row r="657" spans="1:24" s="48" customFormat="1" ht="9.6" x14ac:dyDescent="0.2">
      <c r="A657" s="42" t="s">
        <v>454</v>
      </c>
      <c r="B657" s="42" t="s">
        <v>396</v>
      </c>
      <c r="C657" s="43">
        <v>871</v>
      </c>
      <c r="D657" s="42" t="s">
        <v>651</v>
      </c>
      <c r="E657" s="42" t="s">
        <v>454</v>
      </c>
      <c r="F657" s="42" t="s">
        <v>396</v>
      </c>
      <c r="G657" s="43" t="s">
        <v>568</v>
      </c>
      <c r="H657" s="43">
        <v>28374</v>
      </c>
      <c r="I657" s="42" t="s">
        <v>1048</v>
      </c>
      <c r="J657" s="44">
        <v>4</v>
      </c>
      <c r="K657" s="44">
        <v>10</v>
      </c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9"/>
      <c r="W657" s="50">
        <f t="shared" si="32"/>
        <v>14</v>
      </c>
      <c r="X657" s="51">
        <f t="shared" si="33"/>
        <v>0</v>
      </c>
    </row>
    <row r="658" spans="1:24" s="48" customFormat="1" ht="9.6" x14ac:dyDescent="0.2">
      <c r="A658" s="42" t="s">
        <v>7</v>
      </c>
      <c r="B658" s="42" t="s">
        <v>105</v>
      </c>
      <c r="C658" s="43">
        <v>0</v>
      </c>
      <c r="D658" s="42" t="s">
        <v>763</v>
      </c>
      <c r="E658" s="42" t="s">
        <v>544</v>
      </c>
      <c r="F658" s="42" t="s">
        <v>542</v>
      </c>
      <c r="G658" s="43" t="s">
        <v>568</v>
      </c>
      <c r="H658" s="43">
        <v>28378</v>
      </c>
      <c r="I658" s="42" t="s">
        <v>1049</v>
      </c>
      <c r="J658" s="44">
        <v>0</v>
      </c>
      <c r="K658" s="44">
        <v>0</v>
      </c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9"/>
      <c r="W658" s="50">
        <f t="shared" si="32"/>
        <v>0</v>
      </c>
      <c r="X658" s="51">
        <f t="shared" si="33"/>
        <v>0</v>
      </c>
    </row>
    <row r="659" spans="1:24" s="48" customFormat="1" ht="9.6" x14ac:dyDescent="0.2">
      <c r="A659" s="42" t="s">
        <v>7</v>
      </c>
      <c r="B659" s="42" t="s">
        <v>105</v>
      </c>
      <c r="C659" s="43">
        <v>0</v>
      </c>
      <c r="D659" s="42" t="s">
        <v>763</v>
      </c>
      <c r="E659" s="42" t="s">
        <v>544</v>
      </c>
      <c r="F659" s="42" t="s">
        <v>542</v>
      </c>
      <c r="G659" s="43" t="s">
        <v>765</v>
      </c>
      <c r="H659" s="43">
        <v>28463</v>
      </c>
      <c r="I659" s="42" t="s">
        <v>1050</v>
      </c>
      <c r="J659" s="44">
        <v>0</v>
      </c>
      <c r="K659" s="44">
        <v>0</v>
      </c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9"/>
      <c r="W659" s="50">
        <f t="shared" si="32"/>
        <v>0</v>
      </c>
      <c r="X659" s="51">
        <f t="shared" si="33"/>
        <v>0</v>
      </c>
    </row>
    <row r="660" spans="1:24" s="48" customFormat="1" ht="9.6" x14ac:dyDescent="0.2">
      <c r="A660" s="42" t="s">
        <v>7</v>
      </c>
      <c r="B660" s="42" t="s">
        <v>278</v>
      </c>
      <c r="C660" s="43">
        <v>0</v>
      </c>
      <c r="D660" s="42" t="s">
        <v>763</v>
      </c>
      <c r="E660" s="42" t="s">
        <v>544</v>
      </c>
      <c r="F660" s="42" t="s">
        <v>542</v>
      </c>
      <c r="G660" s="43" t="s">
        <v>550</v>
      </c>
      <c r="H660" s="43">
        <v>28471</v>
      </c>
      <c r="I660" s="42" t="s">
        <v>1051</v>
      </c>
      <c r="J660" s="44">
        <v>0</v>
      </c>
      <c r="K660" s="44">
        <v>0</v>
      </c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9"/>
      <c r="W660" s="50">
        <f t="shared" si="32"/>
        <v>0</v>
      </c>
      <c r="X660" s="51">
        <f t="shared" si="33"/>
        <v>0</v>
      </c>
    </row>
    <row r="661" spans="1:24" s="48" customFormat="1" ht="9.6" x14ac:dyDescent="0.2">
      <c r="A661" s="42" t="s">
        <v>7</v>
      </c>
      <c r="B661" s="42" t="s">
        <v>278</v>
      </c>
      <c r="C661" s="43">
        <v>0</v>
      </c>
      <c r="D661" s="42" t="s">
        <v>763</v>
      </c>
      <c r="E661" s="42" t="s">
        <v>544</v>
      </c>
      <c r="F661" s="42" t="s">
        <v>542</v>
      </c>
      <c r="G661" s="43" t="s">
        <v>550</v>
      </c>
      <c r="H661" s="43">
        <v>28514</v>
      </c>
      <c r="I661" s="42" t="s">
        <v>1052</v>
      </c>
      <c r="J661" s="44">
        <v>0</v>
      </c>
      <c r="K661" s="44">
        <v>0</v>
      </c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9"/>
      <c r="W661" s="50">
        <f t="shared" si="32"/>
        <v>0</v>
      </c>
      <c r="X661" s="51">
        <f t="shared" si="33"/>
        <v>0</v>
      </c>
    </row>
    <row r="662" spans="1:24" s="48" customFormat="1" ht="9.6" x14ac:dyDescent="0.2">
      <c r="A662" s="42" t="s">
        <v>7</v>
      </c>
      <c r="B662" s="42" t="s">
        <v>243</v>
      </c>
      <c r="C662" s="43">
        <v>0</v>
      </c>
      <c r="D662" s="42" t="s">
        <v>763</v>
      </c>
      <c r="E662" s="42" t="s">
        <v>544</v>
      </c>
      <c r="F662" s="42" t="s">
        <v>542</v>
      </c>
      <c r="G662" s="43" t="s">
        <v>568</v>
      </c>
      <c r="H662" s="43">
        <v>28515</v>
      </c>
      <c r="I662" s="42" t="s">
        <v>1053</v>
      </c>
      <c r="J662" s="44">
        <v>0</v>
      </c>
      <c r="K662" s="44">
        <v>0</v>
      </c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9"/>
      <c r="W662" s="50">
        <f t="shared" si="32"/>
        <v>0</v>
      </c>
      <c r="X662" s="51">
        <f t="shared" si="33"/>
        <v>0</v>
      </c>
    </row>
    <row r="663" spans="1:24" s="48" customFormat="1" ht="9.6" x14ac:dyDescent="0.2">
      <c r="A663" s="42" t="s">
        <v>454</v>
      </c>
      <c r="B663" s="42" t="s">
        <v>396</v>
      </c>
      <c r="C663" s="43">
        <v>0</v>
      </c>
      <c r="D663" s="42" t="s">
        <v>763</v>
      </c>
      <c r="E663" s="42" t="s">
        <v>544</v>
      </c>
      <c r="F663" s="42" t="s">
        <v>542</v>
      </c>
      <c r="G663" s="43" t="s">
        <v>550</v>
      </c>
      <c r="H663" s="43">
        <v>28559</v>
      </c>
      <c r="I663" s="42" t="s">
        <v>1054</v>
      </c>
      <c r="J663" s="44">
        <v>0</v>
      </c>
      <c r="K663" s="44">
        <v>0</v>
      </c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9"/>
      <c r="W663" s="50">
        <f t="shared" si="32"/>
        <v>0</v>
      </c>
      <c r="X663" s="51">
        <f t="shared" si="33"/>
        <v>0</v>
      </c>
    </row>
    <row r="664" spans="1:24" s="48" customFormat="1" ht="9.6" x14ac:dyDescent="0.2">
      <c r="A664" s="42" t="s">
        <v>454</v>
      </c>
      <c r="B664" s="42" t="s">
        <v>396</v>
      </c>
      <c r="C664" s="43">
        <v>0</v>
      </c>
      <c r="D664" s="42" t="s">
        <v>763</v>
      </c>
      <c r="E664" s="42" t="s">
        <v>544</v>
      </c>
      <c r="F664" s="42" t="s">
        <v>542</v>
      </c>
      <c r="G664" s="43" t="s">
        <v>765</v>
      </c>
      <c r="H664" s="43">
        <v>28585</v>
      </c>
      <c r="I664" s="42" t="s">
        <v>1055</v>
      </c>
      <c r="J664" s="44">
        <v>0</v>
      </c>
      <c r="K664" s="44">
        <v>0</v>
      </c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9"/>
      <c r="W664" s="50">
        <f t="shared" si="32"/>
        <v>0</v>
      </c>
      <c r="X664" s="51">
        <f t="shared" si="33"/>
        <v>0</v>
      </c>
    </row>
    <row r="665" spans="1:24" s="48" customFormat="1" ht="9.6" x14ac:dyDescent="0.2">
      <c r="A665" s="42" t="s">
        <v>7</v>
      </c>
      <c r="B665" s="42" t="s">
        <v>105</v>
      </c>
      <c r="C665" s="43">
        <v>0</v>
      </c>
      <c r="D665" s="42" t="s">
        <v>763</v>
      </c>
      <c r="E665" s="42" t="s">
        <v>544</v>
      </c>
      <c r="F665" s="42" t="s">
        <v>542</v>
      </c>
      <c r="G665" s="43" t="s">
        <v>550</v>
      </c>
      <c r="H665" s="43">
        <v>28588</v>
      </c>
      <c r="I665" s="42" t="s">
        <v>1056</v>
      </c>
      <c r="J665" s="44">
        <v>0</v>
      </c>
      <c r="K665" s="44">
        <v>0</v>
      </c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9"/>
      <c r="W665" s="50">
        <f t="shared" si="32"/>
        <v>0</v>
      </c>
      <c r="X665" s="51">
        <f t="shared" si="33"/>
        <v>0</v>
      </c>
    </row>
    <row r="666" spans="1:24" s="48" customFormat="1" ht="9.6" x14ac:dyDescent="0.2">
      <c r="A666" s="42" t="s">
        <v>15</v>
      </c>
      <c r="B666" s="42" t="s">
        <v>81</v>
      </c>
      <c r="C666" s="43">
        <v>870</v>
      </c>
      <c r="D666" s="42" t="s">
        <v>561</v>
      </c>
      <c r="E666" s="42" t="s">
        <v>15</v>
      </c>
      <c r="F666" s="42" t="s">
        <v>440</v>
      </c>
      <c r="G666" s="43" t="s">
        <v>548</v>
      </c>
      <c r="H666" s="43">
        <v>28768</v>
      </c>
      <c r="I666" s="42" t="s">
        <v>1057</v>
      </c>
      <c r="J666" s="44">
        <v>0</v>
      </c>
      <c r="K666" s="44">
        <v>0</v>
      </c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9"/>
      <c r="W666" s="50">
        <f t="shared" si="32"/>
        <v>0</v>
      </c>
      <c r="X666" s="51">
        <f t="shared" si="33"/>
        <v>0</v>
      </c>
    </row>
    <row r="667" spans="1:24" s="48" customFormat="1" ht="9.6" x14ac:dyDescent="0.2">
      <c r="A667" s="42" t="s">
        <v>7</v>
      </c>
      <c r="B667" s="42" t="s">
        <v>243</v>
      </c>
      <c r="C667" s="43">
        <v>0</v>
      </c>
      <c r="D667" s="42" t="s">
        <v>763</v>
      </c>
      <c r="E667" s="42" t="s">
        <v>544</v>
      </c>
      <c r="F667" s="42" t="s">
        <v>542</v>
      </c>
      <c r="G667" s="43" t="s">
        <v>568</v>
      </c>
      <c r="H667" s="43">
        <v>28882</v>
      </c>
      <c r="I667" s="42" t="s">
        <v>1058</v>
      </c>
      <c r="J667" s="44">
        <v>0</v>
      </c>
      <c r="K667" s="44">
        <v>0</v>
      </c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9"/>
      <c r="W667" s="50">
        <f t="shared" si="32"/>
        <v>0</v>
      </c>
      <c r="X667" s="51">
        <f t="shared" si="33"/>
        <v>0</v>
      </c>
    </row>
    <row r="668" spans="1:24" s="48" customFormat="1" ht="9.6" x14ac:dyDescent="0.2">
      <c r="A668" s="42" t="s">
        <v>7</v>
      </c>
      <c r="B668" s="42" t="s">
        <v>165</v>
      </c>
      <c r="C668" s="43">
        <v>870</v>
      </c>
      <c r="D668" s="42" t="s">
        <v>561</v>
      </c>
      <c r="E668" s="42" t="s">
        <v>512</v>
      </c>
      <c r="F668" s="42" t="s">
        <v>165</v>
      </c>
      <c r="G668" s="43" t="s">
        <v>548</v>
      </c>
      <c r="H668" s="43">
        <v>28965</v>
      </c>
      <c r="I668" s="42" t="s">
        <v>1059</v>
      </c>
      <c r="J668" s="44">
        <v>6</v>
      </c>
      <c r="K668" s="44">
        <v>12</v>
      </c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9"/>
      <c r="W668" s="50">
        <f t="shared" si="32"/>
        <v>18</v>
      </c>
      <c r="X668" s="51">
        <f t="shared" si="33"/>
        <v>0</v>
      </c>
    </row>
    <row r="669" spans="1:24" s="48" customFormat="1" ht="9.6" x14ac:dyDescent="0.2">
      <c r="A669" s="42" t="s">
        <v>538</v>
      </c>
      <c r="B669" s="42" t="s">
        <v>219</v>
      </c>
      <c r="C669" s="43">
        <v>1391</v>
      </c>
      <c r="D669" s="42" t="s">
        <v>663</v>
      </c>
      <c r="E669" s="42" t="s">
        <v>538</v>
      </c>
      <c r="F669" s="42" t="s">
        <v>219</v>
      </c>
      <c r="G669" s="43" t="s">
        <v>548</v>
      </c>
      <c r="H669" s="43">
        <v>29012</v>
      </c>
      <c r="I669" s="42" t="s">
        <v>1060</v>
      </c>
      <c r="J669" s="44">
        <v>0</v>
      </c>
      <c r="K669" s="44">
        <v>0</v>
      </c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9"/>
      <c r="W669" s="50">
        <f t="shared" si="32"/>
        <v>0</v>
      </c>
      <c r="X669" s="51">
        <f t="shared" si="33"/>
        <v>0</v>
      </c>
    </row>
    <row r="670" spans="1:24" s="48" customFormat="1" ht="9.6" x14ac:dyDescent="0.2">
      <c r="A670" s="42" t="s">
        <v>538</v>
      </c>
      <c r="B670" s="42" t="s">
        <v>219</v>
      </c>
      <c r="C670" s="43">
        <v>1391</v>
      </c>
      <c r="D670" s="42" t="s">
        <v>663</v>
      </c>
      <c r="E670" s="42" t="s">
        <v>538</v>
      </c>
      <c r="F670" s="42" t="s">
        <v>219</v>
      </c>
      <c r="G670" s="43" t="s">
        <v>548</v>
      </c>
      <c r="H670" s="43">
        <v>29013</v>
      </c>
      <c r="I670" s="42" t="s">
        <v>1061</v>
      </c>
      <c r="J670" s="44">
        <v>0</v>
      </c>
      <c r="K670" s="44">
        <v>0</v>
      </c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9"/>
      <c r="W670" s="50">
        <f t="shared" si="32"/>
        <v>0</v>
      </c>
      <c r="X670" s="51">
        <f t="shared" si="33"/>
        <v>0</v>
      </c>
    </row>
    <row r="671" spans="1:24" s="48" customFormat="1" ht="9.6" x14ac:dyDescent="0.2">
      <c r="A671" s="42" t="s">
        <v>538</v>
      </c>
      <c r="B671" s="42" t="s">
        <v>219</v>
      </c>
      <c r="C671" s="43">
        <v>1391</v>
      </c>
      <c r="D671" s="42" t="s">
        <v>663</v>
      </c>
      <c r="E671" s="42" t="s">
        <v>538</v>
      </c>
      <c r="F671" s="42" t="s">
        <v>219</v>
      </c>
      <c r="G671" s="43" t="s">
        <v>548</v>
      </c>
      <c r="H671" s="43">
        <v>29014</v>
      </c>
      <c r="I671" s="42" t="s">
        <v>1062</v>
      </c>
      <c r="J671" s="44">
        <v>0</v>
      </c>
      <c r="K671" s="44">
        <v>0</v>
      </c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9"/>
      <c r="W671" s="50">
        <f t="shared" si="32"/>
        <v>0</v>
      </c>
      <c r="X671" s="51">
        <f t="shared" si="33"/>
        <v>0</v>
      </c>
    </row>
    <row r="672" spans="1:24" s="48" customFormat="1" ht="9.6" x14ac:dyDescent="0.2">
      <c r="A672" s="42" t="s">
        <v>7</v>
      </c>
      <c r="B672" s="42" t="s">
        <v>105</v>
      </c>
      <c r="C672" s="43">
        <v>0</v>
      </c>
      <c r="D672" s="42" t="s">
        <v>763</v>
      </c>
      <c r="E672" s="42" t="s">
        <v>763</v>
      </c>
      <c r="F672" s="42" t="s">
        <v>763</v>
      </c>
      <c r="G672" s="43" t="s">
        <v>765</v>
      </c>
      <c r="H672" s="43">
        <v>29071</v>
      </c>
      <c r="I672" s="42" t="s">
        <v>1063</v>
      </c>
      <c r="J672" s="44">
        <v>0</v>
      </c>
      <c r="K672" s="44">
        <v>0</v>
      </c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9"/>
      <c r="W672" s="50">
        <f t="shared" si="32"/>
        <v>0</v>
      </c>
      <c r="X672" s="51">
        <f t="shared" si="33"/>
        <v>0</v>
      </c>
    </row>
    <row r="673" spans="1:24" s="48" customFormat="1" ht="9.6" x14ac:dyDescent="0.2">
      <c r="A673" s="42" t="s">
        <v>7</v>
      </c>
      <c r="B673" s="42" t="s">
        <v>105</v>
      </c>
      <c r="C673" s="43">
        <v>0</v>
      </c>
      <c r="D673" s="42" t="s">
        <v>763</v>
      </c>
      <c r="E673" s="42" t="s">
        <v>763</v>
      </c>
      <c r="F673" s="42" t="s">
        <v>763</v>
      </c>
      <c r="G673" s="43" t="s">
        <v>765</v>
      </c>
      <c r="H673" s="43">
        <v>29096</v>
      </c>
      <c r="I673" s="42" t="s">
        <v>1064</v>
      </c>
      <c r="J673" s="44">
        <v>0</v>
      </c>
      <c r="K673" s="44">
        <v>0</v>
      </c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9"/>
      <c r="W673" s="50">
        <f t="shared" si="32"/>
        <v>0</v>
      </c>
      <c r="X673" s="51">
        <f t="shared" si="33"/>
        <v>0</v>
      </c>
    </row>
    <row r="674" spans="1:24" s="48" customFormat="1" ht="9.6" x14ac:dyDescent="0.2">
      <c r="A674" s="42" t="s">
        <v>7</v>
      </c>
      <c r="B674" s="42" t="s">
        <v>105</v>
      </c>
      <c r="C674" s="43">
        <v>0</v>
      </c>
      <c r="D674" s="42" t="s">
        <v>763</v>
      </c>
      <c r="E674" s="42" t="s">
        <v>763</v>
      </c>
      <c r="F674" s="42" t="s">
        <v>763</v>
      </c>
      <c r="G674" s="43" t="s">
        <v>568</v>
      </c>
      <c r="H674" s="43">
        <v>29246</v>
      </c>
      <c r="I674" s="42" t="s">
        <v>1065</v>
      </c>
      <c r="J674" s="44">
        <v>0</v>
      </c>
      <c r="K674" s="44">
        <v>0</v>
      </c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9"/>
      <c r="W674" s="50">
        <f t="shared" si="32"/>
        <v>0</v>
      </c>
      <c r="X674" s="51">
        <f t="shared" si="33"/>
        <v>0</v>
      </c>
    </row>
    <row r="675" spans="1:24" s="48" customFormat="1" ht="9.6" x14ac:dyDescent="0.2">
      <c r="A675" s="42" t="s">
        <v>7</v>
      </c>
      <c r="B675" s="42" t="s">
        <v>243</v>
      </c>
      <c r="C675" s="43">
        <v>0</v>
      </c>
      <c r="D675" s="42" t="s">
        <v>763</v>
      </c>
      <c r="E675" s="42" t="s">
        <v>763</v>
      </c>
      <c r="F675" s="42" t="s">
        <v>542</v>
      </c>
      <c r="G675" s="43" t="s">
        <v>765</v>
      </c>
      <c r="H675" s="43">
        <v>29309</v>
      </c>
      <c r="I675" s="42" t="s">
        <v>1066</v>
      </c>
      <c r="J675" s="44">
        <v>0</v>
      </c>
      <c r="K675" s="44">
        <v>0</v>
      </c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9"/>
      <c r="W675" s="50">
        <f t="shared" si="32"/>
        <v>0</v>
      </c>
      <c r="X675" s="51">
        <f t="shared" si="33"/>
        <v>0</v>
      </c>
    </row>
    <row r="676" spans="1:24" s="48" customFormat="1" ht="9.6" x14ac:dyDescent="0.2">
      <c r="A676" s="42" t="s">
        <v>7</v>
      </c>
      <c r="B676" s="42" t="s">
        <v>243</v>
      </c>
      <c r="C676" s="43">
        <v>0</v>
      </c>
      <c r="D676" s="42" t="s">
        <v>763</v>
      </c>
      <c r="E676" s="42" t="s">
        <v>763</v>
      </c>
      <c r="F676" s="42" t="s">
        <v>542</v>
      </c>
      <c r="G676" s="43" t="s">
        <v>765</v>
      </c>
      <c r="H676" s="43">
        <v>29311</v>
      </c>
      <c r="I676" s="42" t="s">
        <v>1067</v>
      </c>
      <c r="J676" s="44">
        <v>0</v>
      </c>
      <c r="K676" s="44">
        <v>0</v>
      </c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9"/>
      <c r="W676" s="50">
        <f t="shared" si="32"/>
        <v>0</v>
      </c>
      <c r="X676" s="51">
        <f t="shared" si="33"/>
        <v>0</v>
      </c>
    </row>
    <row r="677" spans="1:24" s="48" customFormat="1" ht="9.6" x14ac:dyDescent="0.2">
      <c r="A677" s="42" t="s">
        <v>7</v>
      </c>
      <c r="B677" s="42" t="s">
        <v>105</v>
      </c>
      <c r="C677" s="43">
        <v>0</v>
      </c>
      <c r="D677" s="42" t="s">
        <v>763</v>
      </c>
      <c r="E677" s="42" t="s">
        <v>763</v>
      </c>
      <c r="F677" s="42" t="s">
        <v>763</v>
      </c>
      <c r="G677" s="43" t="s">
        <v>550</v>
      </c>
      <c r="H677" s="43">
        <v>29367</v>
      </c>
      <c r="I677" s="42" t="s">
        <v>1068</v>
      </c>
      <c r="J677" s="44">
        <v>0</v>
      </c>
      <c r="K677" s="44">
        <v>0</v>
      </c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9"/>
      <c r="W677" s="50">
        <f t="shared" si="32"/>
        <v>0</v>
      </c>
      <c r="X677" s="51">
        <f t="shared" si="33"/>
        <v>0</v>
      </c>
    </row>
    <row r="678" spans="1:24" s="48" customFormat="1" ht="9.6" x14ac:dyDescent="0.2">
      <c r="A678" s="42" t="s">
        <v>454</v>
      </c>
      <c r="B678" s="42" t="s">
        <v>396</v>
      </c>
      <c r="C678" s="43">
        <v>0</v>
      </c>
      <c r="D678" s="42" t="s">
        <v>763</v>
      </c>
      <c r="E678" s="42" t="s">
        <v>763</v>
      </c>
      <c r="F678" s="42" t="s">
        <v>763</v>
      </c>
      <c r="G678" s="43" t="s">
        <v>765</v>
      </c>
      <c r="H678" s="43">
        <v>29422</v>
      </c>
      <c r="I678" s="42" t="s">
        <v>1069</v>
      </c>
      <c r="J678" s="44">
        <v>0</v>
      </c>
      <c r="K678" s="44">
        <v>0</v>
      </c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9"/>
      <c r="W678" s="50">
        <f t="shared" si="32"/>
        <v>0</v>
      </c>
      <c r="X678" s="51">
        <f t="shared" si="33"/>
        <v>0</v>
      </c>
    </row>
    <row r="679" spans="1:24" s="48" customFormat="1" ht="9.6" x14ac:dyDescent="0.2">
      <c r="A679" s="42" t="s">
        <v>7</v>
      </c>
      <c r="B679" s="42" t="s">
        <v>52</v>
      </c>
      <c r="C679" s="43">
        <v>0</v>
      </c>
      <c r="D679" s="42" t="s">
        <v>763</v>
      </c>
      <c r="E679" s="42" t="s">
        <v>763</v>
      </c>
      <c r="F679" s="42" t="s">
        <v>763</v>
      </c>
      <c r="G679" s="43" t="s">
        <v>568</v>
      </c>
      <c r="H679" s="43">
        <v>29453</v>
      </c>
      <c r="I679" s="42" t="s">
        <v>1070</v>
      </c>
      <c r="J679" s="44">
        <v>0</v>
      </c>
      <c r="K679" s="44">
        <v>0</v>
      </c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9"/>
      <c r="W679" s="50">
        <f t="shared" si="32"/>
        <v>0</v>
      </c>
      <c r="X679" s="51">
        <f t="shared" si="33"/>
        <v>0</v>
      </c>
    </row>
    <row r="680" spans="1:24" s="48" customFormat="1" ht="9.6" x14ac:dyDescent="0.2">
      <c r="A680" s="42" t="s">
        <v>7</v>
      </c>
      <c r="B680" s="42" t="s">
        <v>105</v>
      </c>
      <c r="C680" s="43">
        <v>0</v>
      </c>
      <c r="D680" s="42" t="s">
        <v>763</v>
      </c>
      <c r="E680" s="42" t="s">
        <v>763</v>
      </c>
      <c r="F680" s="42" t="s">
        <v>763</v>
      </c>
      <c r="G680" s="43" t="s">
        <v>550</v>
      </c>
      <c r="H680" s="43">
        <v>29464</v>
      </c>
      <c r="I680" s="42" t="s">
        <v>1071</v>
      </c>
      <c r="J680" s="44">
        <v>0</v>
      </c>
      <c r="K680" s="44">
        <v>0</v>
      </c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9"/>
      <c r="W680" s="50">
        <f t="shared" si="32"/>
        <v>0</v>
      </c>
      <c r="X680" s="51">
        <f t="shared" si="33"/>
        <v>0</v>
      </c>
    </row>
    <row r="681" spans="1:24" s="48" customFormat="1" ht="9.6" x14ac:dyDescent="0.2">
      <c r="A681" s="42" t="s">
        <v>7</v>
      </c>
      <c r="B681" s="42" t="s">
        <v>105</v>
      </c>
      <c r="C681" s="43">
        <v>0</v>
      </c>
      <c r="D681" s="42" t="s">
        <v>763</v>
      </c>
      <c r="E681" s="42" t="s">
        <v>763</v>
      </c>
      <c r="F681" s="42" t="s">
        <v>763</v>
      </c>
      <c r="G681" s="43" t="s">
        <v>568</v>
      </c>
      <c r="H681" s="43">
        <v>29510</v>
      </c>
      <c r="I681" s="42" t="s">
        <v>1072</v>
      </c>
      <c r="J681" s="44">
        <v>0</v>
      </c>
      <c r="K681" s="44">
        <v>0</v>
      </c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9"/>
      <c r="W681" s="50">
        <f t="shared" si="32"/>
        <v>0</v>
      </c>
      <c r="X681" s="51">
        <f t="shared" si="33"/>
        <v>0</v>
      </c>
    </row>
    <row r="682" spans="1:24" s="48" customFormat="1" ht="9.6" x14ac:dyDescent="0.2">
      <c r="A682" s="42" t="s">
        <v>7</v>
      </c>
      <c r="B682" s="42" t="s">
        <v>243</v>
      </c>
      <c r="C682" s="43">
        <v>0</v>
      </c>
      <c r="D682" s="42" t="s">
        <v>763</v>
      </c>
      <c r="E682" s="42" t="s">
        <v>763</v>
      </c>
      <c r="F682" s="42" t="s">
        <v>763</v>
      </c>
      <c r="G682" s="43" t="s">
        <v>568</v>
      </c>
      <c r="H682" s="43">
        <v>29677</v>
      </c>
      <c r="I682" s="42" t="s">
        <v>1073</v>
      </c>
      <c r="J682" s="44">
        <v>0</v>
      </c>
      <c r="K682" s="44">
        <v>0</v>
      </c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9"/>
      <c r="W682" s="50">
        <f t="shared" si="32"/>
        <v>0</v>
      </c>
      <c r="X682" s="51">
        <f t="shared" si="33"/>
        <v>0</v>
      </c>
    </row>
    <row r="683" spans="1:24" s="48" customFormat="1" ht="9.6" x14ac:dyDescent="0.2">
      <c r="A683" s="42" t="s">
        <v>7</v>
      </c>
      <c r="B683" s="42" t="s">
        <v>105</v>
      </c>
      <c r="C683" s="43">
        <v>0</v>
      </c>
      <c r="D683" s="42" t="s">
        <v>763</v>
      </c>
      <c r="E683" s="42" t="s">
        <v>763</v>
      </c>
      <c r="F683" s="42" t="s">
        <v>763</v>
      </c>
      <c r="G683" s="43" t="s">
        <v>568</v>
      </c>
      <c r="H683" s="43">
        <v>29768</v>
      </c>
      <c r="I683" s="42" t="s">
        <v>1074</v>
      </c>
      <c r="J683" s="44">
        <v>0</v>
      </c>
      <c r="K683" s="44">
        <v>0</v>
      </c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9"/>
      <c r="W683" s="50">
        <f t="shared" si="32"/>
        <v>0</v>
      </c>
      <c r="X683" s="51">
        <f t="shared" si="33"/>
        <v>0</v>
      </c>
    </row>
    <row r="684" spans="1:24" s="48" customFormat="1" ht="9.6" x14ac:dyDescent="0.2">
      <c r="A684" s="42" t="s">
        <v>7</v>
      </c>
      <c r="B684" s="42" t="s">
        <v>243</v>
      </c>
      <c r="C684" s="43">
        <v>0</v>
      </c>
      <c r="D684" s="42" t="s">
        <v>763</v>
      </c>
      <c r="E684" s="42" t="s">
        <v>763</v>
      </c>
      <c r="F684" s="42" t="s">
        <v>763</v>
      </c>
      <c r="G684" s="43" t="s">
        <v>568</v>
      </c>
      <c r="H684" s="43">
        <v>29779</v>
      </c>
      <c r="I684" s="42" t="s">
        <v>1039</v>
      </c>
      <c r="J684" s="44">
        <v>0</v>
      </c>
      <c r="K684" s="44">
        <v>0</v>
      </c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9"/>
      <c r="W684" s="50">
        <f t="shared" si="32"/>
        <v>0</v>
      </c>
      <c r="X684" s="51">
        <f t="shared" si="33"/>
        <v>0</v>
      </c>
    </row>
    <row r="685" spans="1:24" s="48" customFormat="1" ht="9.6" x14ac:dyDescent="0.2">
      <c r="A685" s="42" t="s">
        <v>538</v>
      </c>
      <c r="B685" s="42" t="s">
        <v>49</v>
      </c>
      <c r="C685" s="43">
        <v>0</v>
      </c>
      <c r="D685" s="42" t="s">
        <v>763</v>
      </c>
      <c r="E685" s="42" t="s">
        <v>763</v>
      </c>
      <c r="F685" s="42" t="s">
        <v>542</v>
      </c>
      <c r="G685" s="43" t="s">
        <v>550</v>
      </c>
      <c r="H685" s="43">
        <v>29912</v>
      </c>
      <c r="I685" s="42" t="s">
        <v>1075</v>
      </c>
      <c r="J685" s="44">
        <v>0</v>
      </c>
      <c r="K685" s="44">
        <v>0</v>
      </c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9"/>
      <c r="W685" s="50">
        <f t="shared" si="32"/>
        <v>0</v>
      </c>
      <c r="X685" s="51">
        <f t="shared" si="33"/>
        <v>0</v>
      </c>
    </row>
    <row r="686" spans="1:24" s="48" customFormat="1" ht="9.6" x14ac:dyDescent="0.2">
      <c r="A686" s="42" t="s">
        <v>7</v>
      </c>
      <c r="B686" s="42" t="s">
        <v>243</v>
      </c>
      <c r="C686" s="43">
        <v>0</v>
      </c>
      <c r="D686" s="42" t="s">
        <v>763</v>
      </c>
      <c r="E686" s="42" t="s">
        <v>763</v>
      </c>
      <c r="F686" s="42" t="s">
        <v>542</v>
      </c>
      <c r="G686" s="43" t="s">
        <v>765</v>
      </c>
      <c r="H686" s="43">
        <v>29967</v>
      </c>
      <c r="I686" s="42" t="s">
        <v>1076</v>
      </c>
      <c r="J686" s="44">
        <v>0</v>
      </c>
      <c r="K686" s="44">
        <v>0</v>
      </c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9"/>
      <c r="W686" s="50">
        <f t="shared" si="32"/>
        <v>0</v>
      </c>
      <c r="X686" s="51">
        <f t="shared" si="33"/>
        <v>0</v>
      </c>
    </row>
    <row r="687" spans="1:24" s="48" customFormat="1" ht="9.6" x14ac:dyDescent="0.2">
      <c r="A687" s="42" t="s">
        <v>7</v>
      </c>
      <c r="B687" s="42" t="s">
        <v>52</v>
      </c>
      <c r="C687" s="43">
        <v>0</v>
      </c>
      <c r="D687" s="42" t="s">
        <v>763</v>
      </c>
      <c r="E687" s="42" t="s">
        <v>763</v>
      </c>
      <c r="F687" s="42" t="s">
        <v>763</v>
      </c>
      <c r="G687" s="43" t="s">
        <v>568</v>
      </c>
      <c r="H687" s="43">
        <v>29973</v>
      </c>
      <c r="I687" s="42" t="s">
        <v>1077</v>
      </c>
      <c r="J687" s="44">
        <v>0</v>
      </c>
      <c r="K687" s="44">
        <v>0</v>
      </c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9"/>
      <c r="W687" s="50">
        <f t="shared" si="32"/>
        <v>0</v>
      </c>
      <c r="X687" s="51">
        <f t="shared" si="33"/>
        <v>0</v>
      </c>
    </row>
    <row r="688" spans="1:24" s="48" customFormat="1" ht="9.6" x14ac:dyDescent="0.2">
      <c r="A688" s="42" t="s">
        <v>7</v>
      </c>
      <c r="B688" s="42" t="s">
        <v>243</v>
      </c>
      <c r="C688" s="43">
        <v>0</v>
      </c>
      <c r="D688" s="42" t="s">
        <v>763</v>
      </c>
      <c r="E688" s="42" t="s">
        <v>763</v>
      </c>
      <c r="F688" s="42" t="s">
        <v>542</v>
      </c>
      <c r="G688" s="43" t="s">
        <v>765</v>
      </c>
      <c r="H688" s="43">
        <v>29976</v>
      </c>
      <c r="I688" s="42" t="s">
        <v>516</v>
      </c>
      <c r="J688" s="44">
        <v>0</v>
      </c>
      <c r="K688" s="44">
        <v>0</v>
      </c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9"/>
      <c r="W688" s="50">
        <f t="shared" si="32"/>
        <v>0</v>
      </c>
      <c r="X688" s="51">
        <f t="shared" si="33"/>
        <v>0</v>
      </c>
    </row>
    <row r="689" spans="1:24" s="48" customFormat="1" ht="9.6" x14ac:dyDescent="0.2">
      <c r="A689" s="42" t="s">
        <v>7</v>
      </c>
      <c r="B689" s="42" t="s">
        <v>243</v>
      </c>
      <c r="C689" s="43">
        <v>0</v>
      </c>
      <c r="D689" s="42" t="s">
        <v>763</v>
      </c>
      <c r="E689" s="42" t="s">
        <v>763</v>
      </c>
      <c r="F689" s="42" t="s">
        <v>542</v>
      </c>
      <c r="G689" s="43" t="s">
        <v>765</v>
      </c>
      <c r="H689" s="43">
        <v>29977</v>
      </c>
      <c r="I689" s="42" t="s">
        <v>1078</v>
      </c>
      <c r="J689" s="44">
        <v>0</v>
      </c>
      <c r="K689" s="44">
        <v>0</v>
      </c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9"/>
      <c r="W689" s="50">
        <f t="shared" si="32"/>
        <v>0</v>
      </c>
      <c r="X689" s="51">
        <f t="shared" si="33"/>
        <v>0</v>
      </c>
    </row>
    <row r="690" spans="1:24" s="48" customFormat="1" ht="9.6" x14ac:dyDescent="0.2">
      <c r="A690" s="42" t="s">
        <v>7</v>
      </c>
      <c r="B690" s="42" t="s">
        <v>243</v>
      </c>
      <c r="C690" s="43">
        <v>0</v>
      </c>
      <c r="D690" s="42" t="s">
        <v>763</v>
      </c>
      <c r="E690" s="42" t="s">
        <v>763</v>
      </c>
      <c r="F690" s="42" t="s">
        <v>542</v>
      </c>
      <c r="G690" s="43" t="s">
        <v>765</v>
      </c>
      <c r="H690" s="43">
        <v>30010</v>
      </c>
      <c r="I690" s="42" t="s">
        <v>1079</v>
      </c>
      <c r="J690" s="44">
        <v>0</v>
      </c>
      <c r="K690" s="44">
        <v>0</v>
      </c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9"/>
      <c r="W690" s="50">
        <f t="shared" si="32"/>
        <v>0</v>
      </c>
      <c r="X690" s="51">
        <f t="shared" si="33"/>
        <v>0</v>
      </c>
    </row>
    <row r="691" spans="1:24" s="48" customFormat="1" ht="9.6" x14ac:dyDescent="0.2">
      <c r="A691" s="42" t="s">
        <v>7</v>
      </c>
      <c r="B691" s="42" t="s">
        <v>184</v>
      </c>
      <c r="C691" s="43">
        <v>870</v>
      </c>
      <c r="D691" s="42" t="s">
        <v>561</v>
      </c>
      <c r="E691" s="42" t="s">
        <v>512</v>
      </c>
      <c r="F691" s="42" t="s">
        <v>183</v>
      </c>
      <c r="G691" s="43" t="s">
        <v>548</v>
      </c>
      <c r="H691" s="43">
        <v>30036</v>
      </c>
      <c r="I691" s="42" t="s">
        <v>1080</v>
      </c>
      <c r="J691" s="44">
        <v>0</v>
      </c>
      <c r="K691" s="44">
        <v>0</v>
      </c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9"/>
      <c r="W691" s="50">
        <f t="shared" si="32"/>
        <v>0</v>
      </c>
      <c r="X691" s="51">
        <f t="shared" si="33"/>
        <v>0</v>
      </c>
    </row>
    <row r="692" spans="1:24" s="48" customFormat="1" ht="9.6" x14ac:dyDescent="0.2">
      <c r="A692" s="42" t="s">
        <v>7</v>
      </c>
      <c r="B692" s="42" t="s">
        <v>105</v>
      </c>
      <c r="C692" s="43">
        <v>0</v>
      </c>
      <c r="D692" s="42" t="s">
        <v>763</v>
      </c>
      <c r="E692" s="42" t="s">
        <v>763</v>
      </c>
      <c r="F692" s="42" t="s">
        <v>763</v>
      </c>
      <c r="G692" s="43" t="s">
        <v>568</v>
      </c>
      <c r="H692" s="43">
        <v>30071</v>
      </c>
      <c r="I692" s="42" t="s">
        <v>1081</v>
      </c>
      <c r="J692" s="44">
        <v>0</v>
      </c>
      <c r="K692" s="44">
        <v>0</v>
      </c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9"/>
      <c r="W692" s="50">
        <f t="shared" si="32"/>
        <v>0</v>
      </c>
      <c r="X692" s="51">
        <f t="shared" si="33"/>
        <v>0</v>
      </c>
    </row>
    <row r="693" spans="1:24" s="48" customFormat="1" ht="9.6" x14ac:dyDescent="0.2">
      <c r="A693" s="42" t="s">
        <v>538</v>
      </c>
      <c r="B693" s="42" t="s">
        <v>173</v>
      </c>
      <c r="C693" s="43">
        <v>1391</v>
      </c>
      <c r="D693" s="42" t="s">
        <v>663</v>
      </c>
      <c r="E693" s="42" t="s">
        <v>538</v>
      </c>
      <c r="F693" s="42" t="s">
        <v>173</v>
      </c>
      <c r="G693" s="43" t="s">
        <v>548</v>
      </c>
      <c r="H693" s="43">
        <v>30202</v>
      </c>
      <c r="I693" s="42" t="s">
        <v>1082</v>
      </c>
      <c r="J693" s="44">
        <v>0</v>
      </c>
      <c r="K693" s="44">
        <v>0</v>
      </c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9"/>
      <c r="W693" s="50">
        <f t="shared" si="32"/>
        <v>0</v>
      </c>
      <c r="X693" s="51">
        <f t="shared" si="33"/>
        <v>0</v>
      </c>
    </row>
    <row r="694" spans="1:24" s="48" customFormat="1" ht="9.6" x14ac:dyDescent="0.2">
      <c r="A694" s="42" t="s">
        <v>538</v>
      </c>
      <c r="B694" s="42" t="s">
        <v>22</v>
      </c>
      <c r="C694" s="43">
        <v>1391</v>
      </c>
      <c r="D694" s="42" t="s">
        <v>663</v>
      </c>
      <c r="E694" s="42" t="s">
        <v>538</v>
      </c>
      <c r="F694" s="42" t="s">
        <v>22</v>
      </c>
      <c r="G694" s="43" t="s">
        <v>548</v>
      </c>
      <c r="H694" s="43">
        <v>30205</v>
      </c>
      <c r="I694" s="42" t="s">
        <v>1083</v>
      </c>
      <c r="J694" s="44">
        <v>0</v>
      </c>
      <c r="K694" s="44">
        <v>0</v>
      </c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9"/>
      <c r="W694" s="50">
        <f t="shared" si="32"/>
        <v>0</v>
      </c>
      <c r="X694" s="51">
        <f t="shared" si="33"/>
        <v>0</v>
      </c>
    </row>
    <row r="695" spans="1:24" s="48" customFormat="1" ht="9.6" x14ac:dyDescent="0.2">
      <c r="A695" s="42" t="s">
        <v>454</v>
      </c>
      <c r="B695" s="42" t="s">
        <v>396</v>
      </c>
      <c r="C695" s="43">
        <v>0</v>
      </c>
      <c r="D695" s="42" t="s">
        <v>763</v>
      </c>
      <c r="E695" s="42" t="s">
        <v>763</v>
      </c>
      <c r="F695" s="42" t="s">
        <v>763</v>
      </c>
      <c r="G695" s="43" t="s">
        <v>548</v>
      </c>
      <c r="H695" s="43">
        <v>30374</v>
      </c>
      <c r="I695" s="42" t="s">
        <v>1084</v>
      </c>
      <c r="J695" s="44">
        <v>0</v>
      </c>
      <c r="K695" s="44">
        <v>0</v>
      </c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9"/>
      <c r="W695" s="50">
        <f t="shared" si="32"/>
        <v>0</v>
      </c>
      <c r="X695" s="51">
        <f t="shared" si="33"/>
        <v>0</v>
      </c>
    </row>
    <row r="696" spans="1:24" s="48" customFormat="1" ht="9.6" x14ac:dyDescent="0.2">
      <c r="A696" s="42" t="s">
        <v>7</v>
      </c>
      <c r="B696" s="42" t="s">
        <v>243</v>
      </c>
      <c r="C696" s="43">
        <v>870</v>
      </c>
      <c r="D696" s="42" t="s">
        <v>561</v>
      </c>
      <c r="E696" s="42" t="s">
        <v>536</v>
      </c>
      <c r="F696" s="42" t="s">
        <v>243</v>
      </c>
      <c r="G696" s="43" t="s">
        <v>765</v>
      </c>
      <c r="H696" s="43">
        <v>30473</v>
      </c>
      <c r="I696" s="42" t="s">
        <v>1085</v>
      </c>
      <c r="J696" s="44">
        <v>0</v>
      </c>
      <c r="K696" s="44">
        <v>0</v>
      </c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9"/>
      <c r="W696" s="50">
        <f t="shared" si="32"/>
        <v>0</v>
      </c>
      <c r="X696" s="51">
        <f t="shared" si="33"/>
        <v>0</v>
      </c>
    </row>
    <row r="697" spans="1:24" s="48" customFormat="1" ht="9.6" x14ac:dyDescent="0.2">
      <c r="A697" s="42" t="s">
        <v>7</v>
      </c>
      <c r="B697" s="42" t="s">
        <v>278</v>
      </c>
      <c r="C697" s="43">
        <v>870</v>
      </c>
      <c r="D697" s="42" t="s">
        <v>561</v>
      </c>
      <c r="E697" s="42" t="s">
        <v>536</v>
      </c>
      <c r="F697" s="42" t="s">
        <v>437</v>
      </c>
      <c r="G697" s="43" t="s">
        <v>765</v>
      </c>
      <c r="H697" s="43">
        <v>30484</v>
      </c>
      <c r="I697" s="42" t="s">
        <v>1086</v>
      </c>
      <c r="J697" s="44">
        <v>0</v>
      </c>
      <c r="K697" s="44">
        <v>0</v>
      </c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9"/>
      <c r="W697" s="50">
        <f t="shared" si="32"/>
        <v>0</v>
      </c>
      <c r="X697" s="51">
        <f t="shared" si="33"/>
        <v>0</v>
      </c>
    </row>
    <row r="698" spans="1:24" s="48" customFormat="1" ht="9.6" x14ac:dyDescent="0.2">
      <c r="A698" s="42" t="s">
        <v>7</v>
      </c>
      <c r="B698" s="42" t="s">
        <v>105</v>
      </c>
      <c r="C698" s="43">
        <v>870</v>
      </c>
      <c r="D698" s="42" t="s">
        <v>561</v>
      </c>
      <c r="E698" s="42" t="s">
        <v>536</v>
      </c>
      <c r="F698" s="42" t="s">
        <v>436</v>
      </c>
      <c r="G698" s="43" t="s">
        <v>765</v>
      </c>
      <c r="H698" s="43">
        <v>30485</v>
      </c>
      <c r="I698" s="42" t="s">
        <v>1087</v>
      </c>
      <c r="J698" s="44">
        <v>0</v>
      </c>
      <c r="K698" s="44">
        <v>0</v>
      </c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9"/>
      <c r="W698" s="50">
        <f t="shared" si="32"/>
        <v>0</v>
      </c>
      <c r="X698" s="51">
        <f t="shared" si="33"/>
        <v>0</v>
      </c>
    </row>
    <row r="699" spans="1:24" s="48" customFormat="1" ht="9.6" x14ac:dyDescent="0.2">
      <c r="A699" s="42" t="s">
        <v>7</v>
      </c>
      <c r="B699" s="42" t="s">
        <v>52</v>
      </c>
      <c r="C699" s="43">
        <v>870</v>
      </c>
      <c r="D699" s="42" t="s">
        <v>561</v>
      </c>
      <c r="E699" s="42" t="s">
        <v>536</v>
      </c>
      <c r="F699" s="42" t="s">
        <v>52</v>
      </c>
      <c r="G699" s="43" t="s">
        <v>765</v>
      </c>
      <c r="H699" s="43">
        <v>30486</v>
      </c>
      <c r="I699" s="42" t="s">
        <v>1088</v>
      </c>
      <c r="J699" s="44">
        <v>0</v>
      </c>
      <c r="K699" s="44">
        <v>0</v>
      </c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9"/>
      <c r="W699" s="50">
        <f t="shared" si="32"/>
        <v>0</v>
      </c>
      <c r="X699" s="51">
        <f t="shared" si="33"/>
        <v>0</v>
      </c>
    </row>
    <row r="700" spans="1:24" s="48" customFormat="1" ht="9.6" x14ac:dyDescent="0.2">
      <c r="A700" s="42" t="s">
        <v>538</v>
      </c>
      <c r="B700" s="42" t="s">
        <v>22</v>
      </c>
      <c r="C700" s="43">
        <v>1391</v>
      </c>
      <c r="D700" s="42" t="s">
        <v>663</v>
      </c>
      <c r="E700" s="42" t="s">
        <v>538</v>
      </c>
      <c r="F700" s="42" t="s">
        <v>22</v>
      </c>
      <c r="G700" s="43" t="s">
        <v>548</v>
      </c>
      <c r="H700" s="43">
        <v>30509</v>
      </c>
      <c r="I700" s="42" t="s">
        <v>1089</v>
      </c>
      <c r="J700" s="44">
        <v>0</v>
      </c>
      <c r="K700" s="44">
        <v>0</v>
      </c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9"/>
      <c r="W700" s="50">
        <f t="shared" si="32"/>
        <v>0</v>
      </c>
      <c r="X700" s="51">
        <f t="shared" si="33"/>
        <v>0</v>
      </c>
    </row>
    <row r="701" spans="1:24" s="48" customFormat="1" ht="9.6" x14ac:dyDescent="0.2">
      <c r="A701" s="42" t="s">
        <v>7</v>
      </c>
      <c r="B701" s="42" t="s">
        <v>243</v>
      </c>
      <c r="C701" s="43">
        <v>0</v>
      </c>
      <c r="D701" s="42" t="s">
        <v>763</v>
      </c>
      <c r="E701" s="42" t="s">
        <v>763</v>
      </c>
      <c r="F701" s="42" t="s">
        <v>763</v>
      </c>
      <c r="G701" s="43" t="s">
        <v>765</v>
      </c>
      <c r="H701" s="43">
        <v>30510</v>
      </c>
      <c r="I701" s="42" t="s">
        <v>1090</v>
      </c>
      <c r="J701" s="44">
        <v>0</v>
      </c>
      <c r="K701" s="44">
        <v>0</v>
      </c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9"/>
      <c r="W701" s="50">
        <f t="shared" si="32"/>
        <v>0</v>
      </c>
      <c r="X701" s="51">
        <f t="shared" si="33"/>
        <v>0</v>
      </c>
    </row>
    <row r="702" spans="1:24" s="48" customFormat="1" ht="9.6" x14ac:dyDescent="0.2">
      <c r="A702" s="42" t="s">
        <v>454</v>
      </c>
      <c r="B702" s="42" t="s">
        <v>396</v>
      </c>
      <c r="C702" s="43">
        <v>0</v>
      </c>
      <c r="D702" s="42" t="s">
        <v>763</v>
      </c>
      <c r="E702" s="42" t="s">
        <v>763</v>
      </c>
      <c r="F702" s="42" t="s">
        <v>763</v>
      </c>
      <c r="G702" s="43" t="s">
        <v>765</v>
      </c>
      <c r="H702" s="43">
        <v>30542</v>
      </c>
      <c r="I702" s="42" t="s">
        <v>1091</v>
      </c>
      <c r="J702" s="44">
        <v>0</v>
      </c>
      <c r="K702" s="44">
        <v>0</v>
      </c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9"/>
      <c r="W702" s="50">
        <f t="shared" si="32"/>
        <v>0</v>
      </c>
      <c r="X702" s="51">
        <f t="shared" si="33"/>
        <v>0</v>
      </c>
    </row>
    <row r="703" spans="1:24" s="48" customFormat="1" ht="9.6" x14ac:dyDescent="0.2">
      <c r="A703" s="42" t="s">
        <v>7</v>
      </c>
      <c r="B703" s="42" t="s">
        <v>105</v>
      </c>
      <c r="C703" s="43">
        <v>0</v>
      </c>
      <c r="D703" s="42" t="s">
        <v>763</v>
      </c>
      <c r="E703" s="42" t="s">
        <v>763</v>
      </c>
      <c r="F703" s="42" t="s">
        <v>763</v>
      </c>
      <c r="G703" s="43" t="s">
        <v>568</v>
      </c>
      <c r="H703" s="43">
        <v>30578</v>
      </c>
      <c r="I703" s="42" t="s">
        <v>997</v>
      </c>
      <c r="J703" s="44">
        <v>0</v>
      </c>
      <c r="K703" s="44">
        <v>0</v>
      </c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9"/>
      <c r="W703" s="50">
        <f t="shared" si="32"/>
        <v>0</v>
      </c>
      <c r="X703" s="51">
        <f t="shared" si="33"/>
        <v>0</v>
      </c>
    </row>
    <row r="704" spans="1:24" s="48" customFormat="1" ht="9.6" x14ac:dyDescent="0.2">
      <c r="A704" s="42" t="s">
        <v>7</v>
      </c>
      <c r="B704" s="42" t="s">
        <v>105</v>
      </c>
      <c r="C704" s="43">
        <v>0</v>
      </c>
      <c r="D704" s="42" t="s">
        <v>763</v>
      </c>
      <c r="E704" s="42" t="s">
        <v>763</v>
      </c>
      <c r="F704" s="42" t="s">
        <v>763</v>
      </c>
      <c r="G704" s="43" t="s">
        <v>568</v>
      </c>
      <c r="H704" s="43">
        <v>30738</v>
      </c>
      <c r="I704" s="42" t="s">
        <v>1092</v>
      </c>
      <c r="J704" s="44">
        <v>0</v>
      </c>
      <c r="K704" s="44">
        <v>0</v>
      </c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9"/>
      <c r="W704" s="50">
        <f t="shared" si="32"/>
        <v>0</v>
      </c>
      <c r="X704" s="51">
        <f t="shared" si="33"/>
        <v>0</v>
      </c>
    </row>
    <row r="705" spans="1:24" s="48" customFormat="1" ht="9.6" x14ac:dyDescent="0.2">
      <c r="A705" s="42" t="s">
        <v>195</v>
      </c>
      <c r="B705" s="42" t="s">
        <v>194</v>
      </c>
      <c r="C705" s="43">
        <v>1714</v>
      </c>
      <c r="D705" s="42" t="s">
        <v>602</v>
      </c>
      <c r="E705" s="42" t="s">
        <v>195</v>
      </c>
      <c r="F705" s="42" t="s">
        <v>194</v>
      </c>
      <c r="G705" s="43" t="s">
        <v>550</v>
      </c>
      <c r="H705" s="43">
        <v>30800</v>
      </c>
      <c r="I705" s="42" t="s">
        <v>551</v>
      </c>
      <c r="J705" s="44">
        <v>2</v>
      </c>
      <c r="K705" s="44">
        <v>0</v>
      </c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9"/>
      <c r="W705" s="50">
        <f t="shared" si="32"/>
        <v>2</v>
      </c>
      <c r="X705" s="51">
        <f t="shared" si="33"/>
        <v>0</v>
      </c>
    </row>
    <row r="706" spans="1:24" s="48" customFormat="1" ht="9.6" x14ac:dyDescent="0.2">
      <c r="A706" s="42" t="s">
        <v>7</v>
      </c>
      <c r="B706" s="42" t="s">
        <v>105</v>
      </c>
      <c r="C706" s="43">
        <v>0</v>
      </c>
      <c r="D706" s="42" t="s">
        <v>763</v>
      </c>
      <c r="E706" s="42" t="s">
        <v>763</v>
      </c>
      <c r="F706" s="42" t="s">
        <v>763</v>
      </c>
      <c r="G706" s="43" t="s">
        <v>568</v>
      </c>
      <c r="H706" s="43">
        <v>30806</v>
      </c>
      <c r="I706" s="42" t="s">
        <v>1093</v>
      </c>
      <c r="J706" s="44">
        <v>0</v>
      </c>
      <c r="K706" s="44">
        <v>0</v>
      </c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9"/>
      <c r="W706" s="50">
        <f t="shared" ref="W706:W759" si="34">SUM(J706:U706)</f>
        <v>0</v>
      </c>
      <c r="X706" s="51">
        <f t="shared" ref="X706:X759" si="35">IFERROR(W706/V706,0)</f>
        <v>0</v>
      </c>
    </row>
    <row r="707" spans="1:24" s="48" customFormat="1" ht="9.6" x14ac:dyDescent="0.2">
      <c r="A707" s="42" t="s">
        <v>7</v>
      </c>
      <c r="B707" s="42" t="s">
        <v>105</v>
      </c>
      <c r="C707" s="43">
        <v>0</v>
      </c>
      <c r="D707" s="42" t="s">
        <v>763</v>
      </c>
      <c r="E707" s="42" t="s">
        <v>763</v>
      </c>
      <c r="F707" s="42" t="s">
        <v>763</v>
      </c>
      <c r="G707" s="43" t="s">
        <v>568</v>
      </c>
      <c r="H707" s="43">
        <v>30828</v>
      </c>
      <c r="I707" s="42" t="s">
        <v>1094</v>
      </c>
      <c r="J707" s="44">
        <v>0</v>
      </c>
      <c r="K707" s="44">
        <v>0</v>
      </c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9"/>
      <c r="W707" s="50">
        <f t="shared" si="34"/>
        <v>0</v>
      </c>
      <c r="X707" s="51">
        <f t="shared" si="35"/>
        <v>0</v>
      </c>
    </row>
    <row r="708" spans="1:24" s="48" customFormat="1" ht="9.6" x14ac:dyDescent="0.2">
      <c r="A708" s="42" t="s">
        <v>195</v>
      </c>
      <c r="B708" s="42" t="s">
        <v>194</v>
      </c>
      <c r="C708" s="43">
        <v>1714</v>
      </c>
      <c r="D708" s="42" t="s">
        <v>602</v>
      </c>
      <c r="E708" s="42" t="s">
        <v>195</v>
      </c>
      <c r="F708" s="42" t="s">
        <v>376</v>
      </c>
      <c r="G708" s="43" t="s">
        <v>548</v>
      </c>
      <c r="H708" s="43">
        <v>30842</v>
      </c>
      <c r="I708" s="42" t="s">
        <v>1095</v>
      </c>
      <c r="J708" s="44">
        <v>0</v>
      </c>
      <c r="K708" s="44">
        <v>0</v>
      </c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9"/>
      <c r="W708" s="50">
        <f t="shared" si="34"/>
        <v>0</v>
      </c>
      <c r="X708" s="51">
        <f t="shared" si="35"/>
        <v>0</v>
      </c>
    </row>
    <row r="709" spans="1:24" s="48" customFormat="1" ht="9.6" x14ac:dyDescent="0.2">
      <c r="A709" s="42" t="s">
        <v>7</v>
      </c>
      <c r="B709" s="42" t="s">
        <v>105</v>
      </c>
      <c r="C709" s="43">
        <v>0</v>
      </c>
      <c r="D709" s="42" t="s">
        <v>763</v>
      </c>
      <c r="E709" s="42" t="s">
        <v>763</v>
      </c>
      <c r="F709" s="42" t="s">
        <v>763</v>
      </c>
      <c r="G709" s="43" t="s">
        <v>568</v>
      </c>
      <c r="H709" s="43">
        <v>30865</v>
      </c>
      <c r="I709" s="42" t="s">
        <v>1096</v>
      </c>
      <c r="J709" s="44">
        <v>0</v>
      </c>
      <c r="K709" s="44">
        <v>0</v>
      </c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9"/>
      <c r="W709" s="50">
        <f t="shared" si="34"/>
        <v>0</v>
      </c>
      <c r="X709" s="51">
        <f t="shared" si="35"/>
        <v>0</v>
      </c>
    </row>
    <row r="710" spans="1:24" s="48" customFormat="1" ht="9.6" x14ac:dyDescent="0.2">
      <c r="A710" s="42" t="s">
        <v>7</v>
      </c>
      <c r="B710" s="42" t="s">
        <v>243</v>
      </c>
      <c r="C710" s="43">
        <v>0</v>
      </c>
      <c r="D710" s="42" t="s">
        <v>763</v>
      </c>
      <c r="E710" s="42" t="s">
        <v>763</v>
      </c>
      <c r="F710" s="42" t="s">
        <v>763</v>
      </c>
      <c r="G710" s="43" t="s">
        <v>550</v>
      </c>
      <c r="H710" s="43">
        <v>30934</v>
      </c>
      <c r="I710" s="42" t="s">
        <v>1097</v>
      </c>
      <c r="J710" s="44">
        <v>0</v>
      </c>
      <c r="K710" s="44">
        <v>0</v>
      </c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9"/>
      <c r="W710" s="50">
        <f t="shared" si="34"/>
        <v>0</v>
      </c>
      <c r="X710" s="51">
        <f t="shared" si="35"/>
        <v>0</v>
      </c>
    </row>
    <row r="711" spans="1:24" s="48" customFormat="1" ht="9.6" x14ac:dyDescent="0.2">
      <c r="A711" s="42" t="s">
        <v>594</v>
      </c>
      <c r="B711" s="42" t="s">
        <v>261</v>
      </c>
      <c r="C711" s="43">
        <v>0</v>
      </c>
      <c r="D711" s="42" t="s">
        <v>763</v>
      </c>
      <c r="E711" s="42" t="s">
        <v>763</v>
      </c>
      <c r="F711" s="42" t="s">
        <v>542</v>
      </c>
      <c r="G711" s="43" t="s">
        <v>568</v>
      </c>
      <c r="H711" s="43">
        <v>30985</v>
      </c>
      <c r="I711" s="42" t="s">
        <v>1098</v>
      </c>
      <c r="J711" s="44">
        <v>0</v>
      </c>
      <c r="K711" s="44">
        <v>0</v>
      </c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9"/>
      <c r="W711" s="50">
        <f t="shared" si="34"/>
        <v>0</v>
      </c>
      <c r="X711" s="51">
        <f t="shared" si="35"/>
        <v>0</v>
      </c>
    </row>
    <row r="712" spans="1:24" s="48" customFormat="1" ht="9.6" x14ac:dyDescent="0.2">
      <c r="A712" s="42" t="s">
        <v>7</v>
      </c>
      <c r="B712" s="42" t="s">
        <v>105</v>
      </c>
      <c r="C712" s="43">
        <v>0</v>
      </c>
      <c r="D712" s="42" t="s">
        <v>763</v>
      </c>
      <c r="E712" s="42" t="s">
        <v>763</v>
      </c>
      <c r="F712" s="42" t="s">
        <v>763</v>
      </c>
      <c r="G712" s="43" t="s">
        <v>550</v>
      </c>
      <c r="H712" s="43">
        <v>31080</v>
      </c>
      <c r="I712" s="42" t="s">
        <v>1099</v>
      </c>
      <c r="J712" s="44">
        <v>0</v>
      </c>
      <c r="K712" s="44">
        <v>0</v>
      </c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9"/>
      <c r="W712" s="50">
        <f t="shared" si="34"/>
        <v>0</v>
      </c>
      <c r="X712" s="51">
        <f t="shared" si="35"/>
        <v>0</v>
      </c>
    </row>
    <row r="713" spans="1:24" s="48" customFormat="1" ht="9.6" x14ac:dyDescent="0.2">
      <c r="A713" s="42" t="s">
        <v>70</v>
      </c>
      <c r="B713" s="42" t="s">
        <v>71</v>
      </c>
      <c r="C713" s="43">
        <v>1672</v>
      </c>
      <c r="D713" s="42" t="s">
        <v>630</v>
      </c>
      <c r="E713" s="42" t="s">
        <v>70</v>
      </c>
      <c r="F713" s="42" t="s">
        <v>71</v>
      </c>
      <c r="G713" s="43" t="s">
        <v>548</v>
      </c>
      <c r="H713" s="43">
        <v>31146</v>
      </c>
      <c r="I713" s="42" t="s">
        <v>546</v>
      </c>
      <c r="J713" s="44">
        <v>0</v>
      </c>
      <c r="K713" s="44">
        <v>3</v>
      </c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9"/>
      <c r="W713" s="50">
        <f t="shared" si="34"/>
        <v>3</v>
      </c>
      <c r="X713" s="51">
        <f t="shared" si="35"/>
        <v>0</v>
      </c>
    </row>
    <row r="714" spans="1:24" s="48" customFormat="1" ht="9.6" x14ac:dyDescent="0.2">
      <c r="A714" s="42" t="s">
        <v>70</v>
      </c>
      <c r="B714" s="42" t="s">
        <v>211</v>
      </c>
      <c r="C714" s="43">
        <v>1672</v>
      </c>
      <c r="D714" s="42" t="s">
        <v>630</v>
      </c>
      <c r="E714" s="42" t="s">
        <v>70</v>
      </c>
      <c r="F714" s="42" t="s">
        <v>71</v>
      </c>
      <c r="G714" s="43" t="s">
        <v>548</v>
      </c>
      <c r="H714" s="43">
        <v>31156</v>
      </c>
      <c r="I714" s="42" t="s">
        <v>547</v>
      </c>
      <c r="J714" s="44">
        <v>2</v>
      </c>
      <c r="K714" s="44">
        <v>0</v>
      </c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9"/>
      <c r="W714" s="50">
        <f t="shared" si="34"/>
        <v>2</v>
      </c>
      <c r="X714" s="51">
        <f t="shared" si="35"/>
        <v>0</v>
      </c>
    </row>
    <row r="715" spans="1:24" s="48" customFormat="1" ht="9.6" x14ac:dyDescent="0.2">
      <c r="A715" s="42" t="s">
        <v>454</v>
      </c>
      <c r="B715" s="42" t="s">
        <v>396</v>
      </c>
      <c r="C715" s="43">
        <v>871</v>
      </c>
      <c r="D715" s="42" t="s">
        <v>651</v>
      </c>
      <c r="E715" s="42" t="s">
        <v>454</v>
      </c>
      <c r="F715" s="42" t="s">
        <v>542</v>
      </c>
      <c r="G715" s="43" t="s">
        <v>765</v>
      </c>
      <c r="H715" s="43">
        <v>31157</v>
      </c>
      <c r="I715" s="42" t="s">
        <v>1100</v>
      </c>
      <c r="J715" s="44">
        <v>0</v>
      </c>
      <c r="K715" s="44">
        <v>0</v>
      </c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9"/>
      <c r="W715" s="50">
        <f t="shared" si="34"/>
        <v>0</v>
      </c>
      <c r="X715" s="51">
        <f t="shared" si="35"/>
        <v>0</v>
      </c>
    </row>
    <row r="716" spans="1:24" s="48" customFormat="1" ht="9.6" x14ac:dyDescent="0.2">
      <c r="A716" s="42" t="s">
        <v>7</v>
      </c>
      <c r="B716" s="42" t="s">
        <v>243</v>
      </c>
      <c r="C716" s="43">
        <v>0</v>
      </c>
      <c r="D716" s="42" t="s">
        <v>763</v>
      </c>
      <c r="E716" s="42" t="s">
        <v>763</v>
      </c>
      <c r="F716" s="42" t="s">
        <v>542</v>
      </c>
      <c r="G716" s="43" t="s">
        <v>765</v>
      </c>
      <c r="H716" s="43">
        <v>31220</v>
      </c>
      <c r="I716" s="42" t="s">
        <v>515</v>
      </c>
      <c r="J716" s="44">
        <v>0</v>
      </c>
      <c r="K716" s="44">
        <v>0</v>
      </c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9"/>
      <c r="W716" s="50">
        <f t="shared" si="34"/>
        <v>0</v>
      </c>
      <c r="X716" s="51">
        <f t="shared" si="35"/>
        <v>0</v>
      </c>
    </row>
    <row r="717" spans="1:24" s="48" customFormat="1" ht="9.6" x14ac:dyDescent="0.2">
      <c r="A717" s="42" t="s">
        <v>454</v>
      </c>
      <c r="B717" s="42" t="s">
        <v>32</v>
      </c>
      <c r="C717" s="43">
        <v>871</v>
      </c>
      <c r="D717" s="42" t="s">
        <v>651</v>
      </c>
      <c r="E717" s="42" t="s">
        <v>454</v>
      </c>
      <c r="F717" s="42" t="s">
        <v>32</v>
      </c>
      <c r="G717" s="43" t="s">
        <v>548</v>
      </c>
      <c r="H717" s="43">
        <v>31222</v>
      </c>
      <c r="I717" s="42" t="s">
        <v>1101</v>
      </c>
      <c r="J717" s="44">
        <v>0</v>
      </c>
      <c r="K717" s="44">
        <v>0</v>
      </c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9"/>
      <c r="W717" s="50">
        <f t="shared" si="34"/>
        <v>0</v>
      </c>
      <c r="X717" s="51">
        <f t="shared" si="35"/>
        <v>0</v>
      </c>
    </row>
    <row r="718" spans="1:24" s="48" customFormat="1" ht="9.6" x14ac:dyDescent="0.2">
      <c r="A718" s="42" t="s">
        <v>454</v>
      </c>
      <c r="B718" s="42" t="s">
        <v>302</v>
      </c>
      <c r="C718" s="43">
        <v>871</v>
      </c>
      <c r="D718" s="42" t="s">
        <v>651</v>
      </c>
      <c r="E718" s="42" t="s">
        <v>454</v>
      </c>
      <c r="F718" s="42" t="s">
        <v>302</v>
      </c>
      <c r="G718" s="43" t="s">
        <v>548</v>
      </c>
      <c r="H718" s="43">
        <v>31239</v>
      </c>
      <c r="I718" s="42" t="s">
        <v>549</v>
      </c>
      <c r="J718" s="44">
        <v>1</v>
      </c>
      <c r="K718" s="44">
        <v>0</v>
      </c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9"/>
      <c r="W718" s="50">
        <f t="shared" si="34"/>
        <v>1</v>
      </c>
      <c r="X718" s="51">
        <f t="shared" si="35"/>
        <v>0</v>
      </c>
    </row>
    <row r="719" spans="1:24" s="48" customFormat="1" ht="9.6" x14ac:dyDescent="0.2">
      <c r="A719" s="42" t="s">
        <v>7</v>
      </c>
      <c r="B719" s="42" t="s">
        <v>243</v>
      </c>
      <c r="C719" s="43">
        <v>0</v>
      </c>
      <c r="D719" s="42" t="s">
        <v>763</v>
      </c>
      <c r="E719" s="42" t="s">
        <v>763</v>
      </c>
      <c r="F719" s="42" t="s">
        <v>763</v>
      </c>
      <c r="G719" s="43" t="s">
        <v>548</v>
      </c>
      <c r="H719" s="43">
        <v>31289</v>
      </c>
      <c r="I719" s="42" t="s">
        <v>1102</v>
      </c>
      <c r="J719" s="44">
        <v>0</v>
      </c>
      <c r="K719" s="44">
        <v>0</v>
      </c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9"/>
      <c r="W719" s="50">
        <f t="shared" si="34"/>
        <v>0</v>
      </c>
      <c r="X719" s="51">
        <f t="shared" si="35"/>
        <v>0</v>
      </c>
    </row>
    <row r="720" spans="1:24" s="48" customFormat="1" ht="9.6" x14ac:dyDescent="0.2">
      <c r="A720" s="42" t="s">
        <v>70</v>
      </c>
      <c r="B720" s="42" t="s">
        <v>71</v>
      </c>
      <c r="C720" s="43">
        <v>1672</v>
      </c>
      <c r="D720" s="42" t="s">
        <v>630</v>
      </c>
      <c r="E720" s="42" t="s">
        <v>70</v>
      </c>
      <c r="F720" s="42" t="s">
        <v>71</v>
      </c>
      <c r="G720" s="43" t="s">
        <v>548</v>
      </c>
      <c r="H720" s="43">
        <v>31320</v>
      </c>
      <c r="I720" s="42" t="s">
        <v>1103</v>
      </c>
      <c r="J720" s="44">
        <v>0</v>
      </c>
      <c r="K720" s="44">
        <v>1</v>
      </c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9"/>
      <c r="W720" s="50">
        <f t="shared" si="34"/>
        <v>1</v>
      </c>
      <c r="X720" s="51">
        <f t="shared" si="35"/>
        <v>0</v>
      </c>
    </row>
    <row r="721" spans="1:24" s="48" customFormat="1" ht="9.6" x14ac:dyDescent="0.2">
      <c r="A721" s="42" t="s">
        <v>70</v>
      </c>
      <c r="B721" s="42" t="s">
        <v>71</v>
      </c>
      <c r="C721" s="43">
        <v>1672</v>
      </c>
      <c r="D721" s="42" t="s">
        <v>630</v>
      </c>
      <c r="E721" s="42" t="s">
        <v>70</v>
      </c>
      <c r="F721" s="42" t="s">
        <v>71</v>
      </c>
      <c r="G721" s="43" t="s">
        <v>548</v>
      </c>
      <c r="H721" s="43">
        <v>31356</v>
      </c>
      <c r="I721" s="42" t="s">
        <v>1104</v>
      </c>
      <c r="J721" s="44">
        <v>5</v>
      </c>
      <c r="K721" s="44">
        <v>6</v>
      </c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9"/>
      <c r="W721" s="50">
        <f t="shared" si="34"/>
        <v>11</v>
      </c>
      <c r="X721" s="51">
        <f t="shared" si="35"/>
        <v>0</v>
      </c>
    </row>
    <row r="722" spans="1:24" s="48" customFormat="1" ht="9.6" x14ac:dyDescent="0.2">
      <c r="A722" s="42" t="s">
        <v>7</v>
      </c>
      <c r="B722" s="42" t="s">
        <v>105</v>
      </c>
      <c r="C722" s="43">
        <v>0</v>
      </c>
      <c r="D722" s="42" t="s">
        <v>763</v>
      </c>
      <c r="E722" s="42" t="s">
        <v>763</v>
      </c>
      <c r="F722" s="42" t="s">
        <v>763</v>
      </c>
      <c r="G722" s="43" t="s">
        <v>568</v>
      </c>
      <c r="H722" s="43">
        <v>31389</v>
      </c>
      <c r="I722" s="42" t="s">
        <v>1105</v>
      </c>
      <c r="J722" s="44">
        <v>0</v>
      </c>
      <c r="K722" s="44">
        <v>0</v>
      </c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9"/>
      <c r="W722" s="50">
        <f t="shared" si="34"/>
        <v>0</v>
      </c>
      <c r="X722" s="51">
        <f t="shared" si="35"/>
        <v>0</v>
      </c>
    </row>
    <row r="723" spans="1:24" s="48" customFormat="1" ht="9.6" x14ac:dyDescent="0.2">
      <c r="A723" s="42" t="s">
        <v>195</v>
      </c>
      <c r="B723" s="42" t="s">
        <v>374</v>
      </c>
      <c r="C723" s="43">
        <v>1714</v>
      </c>
      <c r="D723" s="42" t="s">
        <v>602</v>
      </c>
      <c r="E723" s="42" t="s">
        <v>195</v>
      </c>
      <c r="F723" s="42" t="s">
        <v>376</v>
      </c>
      <c r="G723" s="43" t="s">
        <v>568</v>
      </c>
      <c r="H723" s="43">
        <v>31394</v>
      </c>
      <c r="I723" s="42" t="s">
        <v>1106</v>
      </c>
      <c r="J723" s="44">
        <v>0</v>
      </c>
      <c r="K723" s="44">
        <v>0</v>
      </c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9"/>
      <c r="W723" s="50">
        <f t="shared" si="34"/>
        <v>0</v>
      </c>
      <c r="X723" s="51">
        <f t="shared" si="35"/>
        <v>0</v>
      </c>
    </row>
    <row r="724" spans="1:24" s="48" customFormat="1" ht="9.6" x14ac:dyDescent="0.2">
      <c r="A724" s="42" t="s">
        <v>7</v>
      </c>
      <c r="B724" s="42" t="s">
        <v>243</v>
      </c>
      <c r="C724" s="43">
        <v>0</v>
      </c>
      <c r="D724" s="42" t="s">
        <v>763</v>
      </c>
      <c r="E724" s="42" t="s">
        <v>763</v>
      </c>
      <c r="F724" s="42" t="s">
        <v>763</v>
      </c>
      <c r="G724" s="43" t="s">
        <v>765</v>
      </c>
      <c r="H724" s="43">
        <v>31443</v>
      </c>
      <c r="I724" s="42" t="s">
        <v>1107</v>
      </c>
      <c r="J724" s="44">
        <v>0</v>
      </c>
      <c r="K724" s="44">
        <v>0</v>
      </c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9"/>
      <c r="W724" s="50">
        <f t="shared" si="34"/>
        <v>0</v>
      </c>
      <c r="X724" s="51">
        <f t="shared" si="35"/>
        <v>0</v>
      </c>
    </row>
    <row r="725" spans="1:24" s="48" customFormat="1" ht="9.6" x14ac:dyDescent="0.2">
      <c r="A725" s="42" t="s">
        <v>7</v>
      </c>
      <c r="B725" s="42" t="s">
        <v>256</v>
      </c>
      <c r="C725" s="43">
        <v>0</v>
      </c>
      <c r="D725" s="42" t="s">
        <v>763</v>
      </c>
      <c r="E725" s="42" t="s">
        <v>763</v>
      </c>
      <c r="F725" s="42" t="s">
        <v>763</v>
      </c>
      <c r="G725" s="43" t="s">
        <v>568</v>
      </c>
      <c r="H725" s="43">
        <v>31444</v>
      </c>
      <c r="I725" s="42" t="s">
        <v>1108</v>
      </c>
      <c r="J725" s="44">
        <v>0</v>
      </c>
      <c r="K725" s="44">
        <v>0</v>
      </c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9"/>
      <c r="W725" s="50">
        <f t="shared" si="34"/>
        <v>0</v>
      </c>
      <c r="X725" s="51">
        <f t="shared" si="35"/>
        <v>0</v>
      </c>
    </row>
    <row r="726" spans="1:24" s="48" customFormat="1" ht="9.6" x14ac:dyDescent="0.2">
      <c r="A726" s="42" t="s">
        <v>70</v>
      </c>
      <c r="B726" s="42" t="s">
        <v>211</v>
      </c>
      <c r="C726" s="43">
        <v>1672</v>
      </c>
      <c r="D726" s="42" t="s">
        <v>630</v>
      </c>
      <c r="E726" s="42" t="s">
        <v>70</v>
      </c>
      <c r="F726" s="42" t="s">
        <v>71</v>
      </c>
      <c r="G726" s="43" t="s">
        <v>548</v>
      </c>
      <c r="H726" s="43">
        <v>31540</v>
      </c>
      <c r="I726" s="42" t="s">
        <v>1109</v>
      </c>
      <c r="J726" s="44">
        <v>0</v>
      </c>
      <c r="K726" s="44">
        <v>0</v>
      </c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9"/>
      <c r="W726" s="50">
        <f t="shared" si="34"/>
        <v>0</v>
      </c>
      <c r="X726" s="51">
        <f t="shared" si="35"/>
        <v>0</v>
      </c>
    </row>
    <row r="727" spans="1:24" s="48" customFormat="1" ht="9.6" x14ac:dyDescent="0.2">
      <c r="A727" s="42" t="s">
        <v>7</v>
      </c>
      <c r="B727" s="42" t="s">
        <v>105</v>
      </c>
      <c r="C727" s="43">
        <v>0</v>
      </c>
      <c r="D727" s="42" t="s">
        <v>763</v>
      </c>
      <c r="E727" s="42" t="s">
        <v>763</v>
      </c>
      <c r="F727" s="42" t="s">
        <v>763</v>
      </c>
      <c r="G727" s="43" t="s">
        <v>550</v>
      </c>
      <c r="H727" s="43">
        <v>31613</v>
      </c>
      <c r="I727" s="42" t="s">
        <v>1110</v>
      </c>
      <c r="J727" s="44">
        <v>0</v>
      </c>
      <c r="K727" s="44">
        <v>0</v>
      </c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9"/>
      <c r="W727" s="50">
        <f t="shared" si="34"/>
        <v>0</v>
      </c>
      <c r="X727" s="51">
        <f t="shared" si="35"/>
        <v>0</v>
      </c>
    </row>
    <row r="728" spans="1:24" s="48" customFormat="1" ht="9.6" x14ac:dyDescent="0.2">
      <c r="A728" s="42" t="s">
        <v>7</v>
      </c>
      <c r="B728" s="42" t="s">
        <v>105</v>
      </c>
      <c r="C728" s="43">
        <v>0</v>
      </c>
      <c r="D728" s="42" t="s">
        <v>763</v>
      </c>
      <c r="E728" s="42" t="s">
        <v>763</v>
      </c>
      <c r="F728" s="42" t="s">
        <v>763</v>
      </c>
      <c r="G728" s="43" t="s">
        <v>568</v>
      </c>
      <c r="H728" s="43">
        <v>31620</v>
      </c>
      <c r="I728" s="42" t="s">
        <v>950</v>
      </c>
      <c r="J728" s="44">
        <v>0</v>
      </c>
      <c r="K728" s="44">
        <v>0</v>
      </c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9"/>
      <c r="W728" s="50">
        <f t="shared" si="34"/>
        <v>0</v>
      </c>
      <c r="X728" s="51">
        <f t="shared" si="35"/>
        <v>0</v>
      </c>
    </row>
    <row r="729" spans="1:24" s="48" customFormat="1" ht="9.6" x14ac:dyDescent="0.2">
      <c r="A729" s="42" t="s">
        <v>70</v>
      </c>
      <c r="B729" s="42" t="s">
        <v>205</v>
      </c>
      <c r="C729" s="43">
        <v>1672</v>
      </c>
      <c r="D729" s="42" t="s">
        <v>630</v>
      </c>
      <c r="E729" s="42" t="s">
        <v>70</v>
      </c>
      <c r="F729" s="42" t="s">
        <v>205</v>
      </c>
      <c r="G729" s="43" t="s">
        <v>548</v>
      </c>
      <c r="H729" s="43">
        <v>31639</v>
      </c>
      <c r="I729" s="42" t="s">
        <v>1111</v>
      </c>
      <c r="J729" s="44">
        <v>0</v>
      </c>
      <c r="K729" s="44">
        <v>0</v>
      </c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9"/>
      <c r="W729" s="50">
        <f t="shared" si="34"/>
        <v>0</v>
      </c>
      <c r="X729" s="51">
        <f t="shared" si="35"/>
        <v>0</v>
      </c>
    </row>
    <row r="730" spans="1:24" s="48" customFormat="1" ht="9.6" x14ac:dyDescent="0.2">
      <c r="A730" s="42" t="s">
        <v>7</v>
      </c>
      <c r="B730" s="42" t="s">
        <v>243</v>
      </c>
      <c r="C730" s="43">
        <v>0</v>
      </c>
      <c r="D730" s="42" t="s">
        <v>763</v>
      </c>
      <c r="E730" s="42" t="s">
        <v>763</v>
      </c>
      <c r="F730" s="42" t="s">
        <v>763</v>
      </c>
      <c r="G730" s="43" t="s">
        <v>568</v>
      </c>
      <c r="H730" s="43">
        <v>31669</v>
      </c>
      <c r="I730" s="42" t="s">
        <v>1112</v>
      </c>
      <c r="J730" s="44">
        <v>0</v>
      </c>
      <c r="K730" s="44">
        <v>0</v>
      </c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9"/>
      <c r="W730" s="50">
        <f t="shared" si="34"/>
        <v>0</v>
      </c>
      <c r="X730" s="51">
        <f t="shared" si="35"/>
        <v>0</v>
      </c>
    </row>
    <row r="731" spans="1:24" s="48" customFormat="1" ht="9.6" x14ac:dyDescent="0.2">
      <c r="A731" s="42" t="s">
        <v>7</v>
      </c>
      <c r="B731" s="42" t="s">
        <v>243</v>
      </c>
      <c r="C731" s="43">
        <v>0</v>
      </c>
      <c r="D731" s="42" t="s">
        <v>763</v>
      </c>
      <c r="E731" s="42" t="s">
        <v>763</v>
      </c>
      <c r="F731" s="42" t="s">
        <v>763</v>
      </c>
      <c r="G731" s="43" t="s">
        <v>550</v>
      </c>
      <c r="H731" s="43">
        <v>31670</v>
      </c>
      <c r="I731" s="42" t="s">
        <v>1113</v>
      </c>
      <c r="J731" s="44">
        <v>0</v>
      </c>
      <c r="K731" s="44">
        <v>0</v>
      </c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9"/>
      <c r="W731" s="50">
        <f t="shared" si="34"/>
        <v>0</v>
      </c>
      <c r="X731" s="51">
        <f t="shared" si="35"/>
        <v>0</v>
      </c>
    </row>
    <row r="732" spans="1:24" s="48" customFormat="1" ht="9.6" x14ac:dyDescent="0.2">
      <c r="A732" s="42" t="s">
        <v>454</v>
      </c>
      <c r="B732" s="42" t="s">
        <v>302</v>
      </c>
      <c r="C732" s="43">
        <v>871</v>
      </c>
      <c r="D732" s="42" t="s">
        <v>651</v>
      </c>
      <c r="E732" s="42" t="s">
        <v>454</v>
      </c>
      <c r="F732" s="42" t="s">
        <v>302</v>
      </c>
      <c r="G732" s="43" t="s">
        <v>548</v>
      </c>
      <c r="H732" s="43">
        <v>31671</v>
      </c>
      <c r="I732" s="42" t="s">
        <v>1114</v>
      </c>
      <c r="J732" s="44">
        <v>0</v>
      </c>
      <c r="K732" s="44">
        <v>1</v>
      </c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9"/>
      <c r="W732" s="50">
        <f t="shared" si="34"/>
        <v>1</v>
      </c>
      <c r="X732" s="51">
        <f t="shared" si="35"/>
        <v>0</v>
      </c>
    </row>
    <row r="733" spans="1:24" s="48" customFormat="1" ht="9.6" x14ac:dyDescent="0.2">
      <c r="A733" s="42" t="s">
        <v>454</v>
      </c>
      <c r="B733" s="42" t="s">
        <v>396</v>
      </c>
      <c r="C733" s="43">
        <v>871</v>
      </c>
      <c r="D733" s="42" t="s">
        <v>651</v>
      </c>
      <c r="E733" s="42" t="s">
        <v>454</v>
      </c>
      <c r="F733" s="42" t="s">
        <v>396</v>
      </c>
      <c r="G733" s="43" t="s">
        <v>548</v>
      </c>
      <c r="H733" s="43">
        <v>31672</v>
      </c>
      <c r="I733" s="42" t="s">
        <v>1115</v>
      </c>
      <c r="J733" s="44">
        <v>1</v>
      </c>
      <c r="K733" s="44">
        <v>0</v>
      </c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9"/>
      <c r="W733" s="50">
        <f t="shared" si="34"/>
        <v>1</v>
      </c>
      <c r="X733" s="51">
        <f t="shared" si="35"/>
        <v>0</v>
      </c>
    </row>
    <row r="734" spans="1:24" s="48" customFormat="1" ht="9.6" x14ac:dyDescent="0.2">
      <c r="A734" s="42" t="s">
        <v>7</v>
      </c>
      <c r="B734" s="42" t="s">
        <v>278</v>
      </c>
      <c r="C734" s="43">
        <v>0</v>
      </c>
      <c r="D734" s="42" t="s">
        <v>763</v>
      </c>
      <c r="E734" s="42" t="s">
        <v>763</v>
      </c>
      <c r="F734" s="42" t="s">
        <v>763</v>
      </c>
      <c r="G734" s="43" t="s">
        <v>568</v>
      </c>
      <c r="H734" s="43">
        <v>31682</v>
      </c>
      <c r="I734" s="42" t="s">
        <v>1116</v>
      </c>
      <c r="J734" s="44">
        <v>0</v>
      </c>
      <c r="K734" s="44">
        <v>0</v>
      </c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9"/>
      <c r="W734" s="50">
        <f t="shared" si="34"/>
        <v>0</v>
      </c>
      <c r="X734" s="51">
        <f t="shared" si="35"/>
        <v>0</v>
      </c>
    </row>
    <row r="735" spans="1:24" s="48" customFormat="1" ht="9.6" x14ac:dyDescent="0.2">
      <c r="A735" s="42" t="s">
        <v>70</v>
      </c>
      <c r="B735" s="42" t="s">
        <v>71</v>
      </c>
      <c r="C735" s="43">
        <v>1672</v>
      </c>
      <c r="D735" s="42" t="s">
        <v>630</v>
      </c>
      <c r="E735" s="42" t="s">
        <v>70</v>
      </c>
      <c r="F735" s="42" t="s">
        <v>71</v>
      </c>
      <c r="G735" s="43" t="s">
        <v>548</v>
      </c>
      <c r="H735" s="43">
        <v>31703</v>
      </c>
      <c r="I735" s="42" t="s">
        <v>1117</v>
      </c>
      <c r="J735" s="44">
        <v>3</v>
      </c>
      <c r="K735" s="44">
        <v>1</v>
      </c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9"/>
      <c r="W735" s="50">
        <f t="shared" si="34"/>
        <v>4</v>
      </c>
      <c r="X735" s="51">
        <f t="shared" si="35"/>
        <v>0</v>
      </c>
    </row>
    <row r="736" spans="1:24" s="48" customFormat="1" ht="9.6" x14ac:dyDescent="0.2">
      <c r="A736" s="42" t="s">
        <v>7</v>
      </c>
      <c r="B736" s="42" t="s">
        <v>105</v>
      </c>
      <c r="C736" s="43">
        <v>0</v>
      </c>
      <c r="D736" s="42" t="s">
        <v>763</v>
      </c>
      <c r="E736" s="42" t="s">
        <v>763</v>
      </c>
      <c r="F736" s="42" t="s">
        <v>763</v>
      </c>
      <c r="G736" s="43" t="s">
        <v>550</v>
      </c>
      <c r="H736" s="43">
        <v>31735</v>
      </c>
      <c r="I736" s="42" t="s">
        <v>1118</v>
      </c>
      <c r="J736" s="44">
        <v>0</v>
      </c>
      <c r="K736" s="44">
        <v>0</v>
      </c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9"/>
      <c r="W736" s="50">
        <f t="shared" si="34"/>
        <v>0</v>
      </c>
      <c r="X736" s="51">
        <f t="shared" si="35"/>
        <v>0</v>
      </c>
    </row>
    <row r="737" spans="1:24" s="48" customFormat="1" ht="9.6" x14ac:dyDescent="0.2">
      <c r="A737" s="42" t="s">
        <v>7</v>
      </c>
      <c r="B737" s="42" t="s">
        <v>243</v>
      </c>
      <c r="C737" s="43">
        <v>0</v>
      </c>
      <c r="D737" s="42" t="s">
        <v>763</v>
      </c>
      <c r="E737" s="42" t="s">
        <v>763</v>
      </c>
      <c r="F737" s="42" t="s">
        <v>763</v>
      </c>
      <c r="G737" s="43" t="s">
        <v>765</v>
      </c>
      <c r="H737" s="43">
        <v>31737</v>
      </c>
      <c r="I737" s="42" t="s">
        <v>1119</v>
      </c>
      <c r="J737" s="44">
        <v>0</v>
      </c>
      <c r="K737" s="44">
        <v>0</v>
      </c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9"/>
      <c r="W737" s="50">
        <f t="shared" si="34"/>
        <v>0</v>
      </c>
      <c r="X737" s="51">
        <f t="shared" si="35"/>
        <v>0</v>
      </c>
    </row>
    <row r="738" spans="1:24" s="48" customFormat="1" ht="9.6" x14ac:dyDescent="0.2">
      <c r="A738" s="42" t="s">
        <v>7</v>
      </c>
      <c r="B738" s="42" t="s">
        <v>105</v>
      </c>
      <c r="C738" s="43">
        <v>0</v>
      </c>
      <c r="D738" s="42" t="s">
        <v>763</v>
      </c>
      <c r="E738" s="42" t="s">
        <v>763</v>
      </c>
      <c r="F738" s="42" t="s">
        <v>763</v>
      </c>
      <c r="G738" s="43" t="s">
        <v>568</v>
      </c>
      <c r="H738" s="43">
        <v>31742</v>
      </c>
      <c r="I738" s="42" t="s">
        <v>1120</v>
      </c>
      <c r="J738" s="44">
        <v>0</v>
      </c>
      <c r="K738" s="44">
        <v>0</v>
      </c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9"/>
      <c r="W738" s="50">
        <f t="shared" si="34"/>
        <v>0</v>
      </c>
      <c r="X738" s="51">
        <f t="shared" si="35"/>
        <v>0</v>
      </c>
    </row>
    <row r="739" spans="1:24" s="48" customFormat="1" ht="9.6" x14ac:dyDescent="0.2">
      <c r="A739" s="42" t="s">
        <v>15</v>
      </c>
      <c r="B739" s="42" t="s">
        <v>15</v>
      </c>
      <c r="C739" s="43">
        <v>0</v>
      </c>
      <c r="D739" s="42" t="s">
        <v>763</v>
      </c>
      <c r="E739" s="42" t="s">
        <v>763</v>
      </c>
      <c r="F739" s="42" t="s">
        <v>763</v>
      </c>
      <c r="G739" s="43" t="s">
        <v>568</v>
      </c>
      <c r="H739" s="43">
        <v>31745</v>
      </c>
      <c r="I739" s="42" t="s">
        <v>1121</v>
      </c>
      <c r="J739" s="44">
        <v>0</v>
      </c>
      <c r="K739" s="44">
        <v>0</v>
      </c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9"/>
      <c r="W739" s="50">
        <f t="shared" si="34"/>
        <v>0</v>
      </c>
      <c r="X739" s="51">
        <f t="shared" si="35"/>
        <v>0</v>
      </c>
    </row>
    <row r="740" spans="1:24" s="48" customFormat="1" ht="9.6" x14ac:dyDescent="0.2">
      <c r="A740" s="42" t="s">
        <v>7</v>
      </c>
      <c r="B740" s="42" t="s">
        <v>105</v>
      </c>
      <c r="C740" s="43">
        <v>0</v>
      </c>
      <c r="D740" s="42" t="s">
        <v>763</v>
      </c>
      <c r="E740" s="42" t="s">
        <v>763</v>
      </c>
      <c r="F740" s="42" t="s">
        <v>763</v>
      </c>
      <c r="G740" s="43" t="s">
        <v>568</v>
      </c>
      <c r="H740" s="43">
        <v>31749</v>
      </c>
      <c r="I740" s="42" t="s">
        <v>1122</v>
      </c>
      <c r="J740" s="44">
        <v>0</v>
      </c>
      <c r="K740" s="44">
        <v>0</v>
      </c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9"/>
      <c r="W740" s="50">
        <f t="shared" si="34"/>
        <v>0</v>
      </c>
      <c r="X740" s="51">
        <f t="shared" si="35"/>
        <v>0</v>
      </c>
    </row>
    <row r="741" spans="1:24" s="48" customFormat="1" ht="9.6" x14ac:dyDescent="0.2">
      <c r="A741" s="42" t="s">
        <v>7</v>
      </c>
      <c r="B741" s="42" t="s">
        <v>105</v>
      </c>
      <c r="C741" s="43">
        <v>0</v>
      </c>
      <c r="D741" s="42" t="s">
        <v>763</v>
      </c>
      <c r="E741" s="42" t="s">
        <v>763</v>
      </c>
      <c r="F741" s="42" t="s">
        <v>542</v>
      </c>
      <c r="G741" s="43" t="s">
        <v>568</v>
      </c>
      <c r="H741" s="43">
        <v>31787</v>
      </c>
      <c r="I741" s="42" t="s">
        <v>1123</v>
      </c>
      <c r="J741" s="44">
        <v>0</v>
      </c>
      <c r="K741" s="44">
        <v>0</v>
      </c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9"/>
      <c r="W741" s="50">
        <f t="shared" si="34"/>
        <v>0</v>
      </c>
      <c r="X741" s="51">
        <f t="shared" si="35"/>
        <v>0</v>
      </c>
    </row>
    <row r="742" spans="1:24" s="48" customFormat="1" ht="9.6" x14ac:dyDescent="0.2">
      <c r="A742" s="42" t="s">
        <v>7</v>
      </c>
      <c r="B742" s="42" t="s">
        <v>52</v>
      </c>
      <c r="C742" s="43">
        <v>0</v>
      </c>
      <c r="D742" s="42" t="s">
        <v>763</v>
      </c>
      <c r="E742" s="42" t="s">
        <v>763</v>
      </c>
      <c r="F742" s="42" t="s">
        <v>763</v>
      </c>
      <c r="G742" s="43" t="s">
        <v>568</v>
      </c>
      <c r="H742" s="43">
        <v>31788</v>
      </c>
      <c r="I742" s="42" t="s">
        <v>1124</v>
      </c>
      <c r="J742" s="44">
        <v>0</v>
      </c>
      <c r="K742" s="44">
        <v>0</v>
      </c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9"/>
      <c r="W742" s="50">
        <f t="shared" si="34"/>
        <v>0</v>
      </c>
      <c r="X742" s="51">
        <f t="shared" si="35"/>
        <v>0</v>
      </c>
    </row>
    <row r="743" spans="1:24" s="48" customFormat="1" ht="9.6" x14ac:dyDescent="0.2">
      <c r="A743" s="42" t="s">
        <v>7</v>
      </c>
      <c r="B743" s="42" t="s">
        <v>105</v>
      </c>
      <c r="C743" s="43">
        <v>0</v>
      </c>
      <c r="D743" s="42" t="s">
        <v>763</v>
      </c>
      <c r="E743" s="42" t="s">
        <v>763</v>
      </c>
      <c r="F743" s="42" t="s">
        <v>763</v>
      </c>
      <c r="G743" s="43" t="s">
        <v>568</v>
      </c>
      <c r="H743" s="43">
        <v>31789</v>
      </c>
      <c r="I743" s="42" t="s">
        <v>1125</v>
      </c>
      <c r="J743" s="44">
        <v>0</v>
      </c>
      <c r="K743" s="44">
        <v>0</v>
      </c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9"/>
      <c r="W743" s="50">
        <f t="shared" si="34"/>
        <v>0</v>
      </c>
      <c r="X743" s="51">
        <f t="shared" si="35"/>
        <v>0</v>
      </c>
    </row>
    <row r="744" spans="1:24" s="48" customFormat="1" ht="9.6" x14ac:dyDescent="0.2">
      <c r="A744" s="42" t="s">
        <v>195</v>
      </c>
      <c r="B744" s="42" t="s">
        <v>374</v>
      </c>
      <c r="C744" s="43">
        <v>1714</v>
      </c>
      <c r="D744" s="42" t="s">
        <v>602</v>
      </c>
      <c r="E744" s="42" t="s">
        <v>195</v>
      </c>
      <c r="F744" s="42" t="s">
        <v>376</v>
      </c>
      <c r="G744" s="43" t="s">
        <v>568</v>
      </c>
      <c r="H744" s="43">
        <v>31794</v>
      </c>
      <c r="I744" s="42" t="s">
        <v>1126</v>
      </c>
      <c r="J744" s="44">
        <v>0</v>
      </c>
      <c r="K744" s="44">
        <v>0</v>
      </c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9"/>
      <c r="W744" s="50">
        <f t="shared" si="34"/>
        <v>0</v>
      </c>
      <c r="X744" s="51">
        <f t="shared" si="35"/>
        <v>0</v>
      </c>
    </row>
    <row r="745" spans="1:24" s="48" customFormat="1" ht="9.6" x14ac:dyDescent="0.2">
      <c r="A745" s="42" t="s">
        <v>70</v>
      </c>
      <c r="B745" s="42" t="s">
        <v>71</v>
      </c>
      <c r="C745" s="43">
        <v>1672</v>
      </c>
      <c r="D745" s="42" t="s">
        <v>630</v>
      </c>
      <c r="E745" s="42" t="s">
        <v>70</v>
      </c>
      <c r="F745" s="42" t="s">
        <v>71</v>
      </c>
      <c r="G745" s="43" t="s">
        <v>550</v>
      </c>
      <c r="H745" s="43">
        <v>31810</v>
      </c>
      <c r="I745" s="42" t="s">
        <v>1127</v>
      </c>
      <c r="J745" s="44">
        <v>0</v>
      </c>
      <c r="K745" s="44">
        <v>0</v>
      </c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9"/>
      <c r="W745" s="50">
        <f t="shared" si="34"/>
        <v>0</v>
      </c>
      <c r="X745" s="51">
        <f t="shared" si="35"/>
        <v>0</v>
      </c>
    </row>
    <row r="746" spans="1:24" s="48" customFormat="1" ht="9.6" x14ac:dyDescent="0.2">
      <c r="A746" s="42" t="s">
        <v>195</v>
      </c>
      <c r="B746" s="42" t="s">
        <v>194</v>
      </c>
      <c r="C746" s="43">
        <v>1714</v>
      </c>
      <c r="D746" s="42" t="s">
        <v>602</v>
      </c>
      <c r="E746" s="42" t="s">
        <v>195</v>
      </c>
      <c r="F746" s="42" t="s">
        <v>542</v>
      </c>
      <c r="G746" s="43" t="s">
        <v>548</v>
      </c>
      <c r="H746" s="43">
        <v>31817</v>
      </c>
      <c r="I746" s="42" t="s">
        <v>1128</v>
      </c>
      <c r="J746" s="44">
        <v>0</v>
      </c>
      <c r="K746" s="44">
        <v>0</v>
      </c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9"/>
      <c r="W746" s="50">
        <f t="shared" si="34"/>
        <v>0</v>
      </c>
      <c r="X746" s="51">
        <f t="shared" si="35"/>
        <v>0</v>
      </c>
    </row>
    <row r="747" spans="1:24" s="48" customFormat="1" ht="9.6" x14ac:dyDescent="0.2">
      <c r="A747" s="42" t="s">
        <v>7</v>
      </c>
      <c r="B747" s="42" t="s">
        <v>243</v>
      </c>
      <c r="C747" s="43">
        <v>0</v>
      </c>
      <c r="D747" s="42" t="s">
        <v>763</v>
      </c>
      <c r="E747" s="42" t="s">
        <v>763</v>
      </c>
      <c r="F747" s="42" t="s">
        <v>763</v>
      </c>
      <c r="G747" s="43" t="s">
        <v>568</v>
      </c>
      <c r="H747" s="43">
        <v>31820</v>
      </c>
      <c r="I747" s="42" t="s">
        <v>1129</v>
      </c>
      <c r="J747" s="44">
        <v>0</v>
      </c>
      <c r="K747" s="44">
        <v>0</v>
      </c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9"/>
      <c r="W747" s="50">
        <f t="shared" si="34"/>
        <v>0</v>
      </c>
      <c r="X747" s="51">
        <f t="shared" si="35"/>
        <v>0</v>
      </c>
    </row>
    <row r="748" spans="1:24" s="48" customFormat="1" ht="9.6" x14ac:dyDescent="0.2">
      <c r="A748" s="42" t="s">
        <v>70</v>
      </c>
      <c r="B748" s="42" t="s">
        <v>315</v>
      </c>
      <c r="C748" s="43">
        <v>1672</v>
      </c>
      <c r="D748" s="42" t="s">
        <v>630</v>
      </c>
      <c r="E748" s="42" t="s">
        <v>70</v>
      </c>
      <c r="F748" s="42" t="s">
        <v>315</v>
      </c>
      <c r="G748" s="43" t="s">
        <v>548</v>
      </c>
      <c r="H748" s="43">
        <v>31825</v>
      </c>
      <c r="I748" s="42" t="s">
        <v>1130</v>
      </c>
      <c r="J748" s="44">
        <v>0</v>
      </c>
      <c r="K748" s="44">
        <v>1</v>
      </c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9"/>
      <c r="W748" s="50">
        <f t="shared" si="34"/>
        <v>1</v>
      </c>
      <c r="X748" s="51">
        <f t="shared" si="35"/>
        <v>0</v>
      </c>
    </row>
    <row r="749" spans="1:24" s="48" customFormat="1" ht="9.6" x14ac:dyDescent="0.2">
      <c r="A749" s="42" t="s">
        <v>7</v>
      </c>
      <c r="B749" s="42" t="s">
        <v>105</v>
      </c>
      <c r="C749" s="43">
        <v>0</v>
      </c>
      <c r="D749" s="42" t="s">
        <v>763</v>
      </c>
      <c r="E749" s="42" t="s">
        <v>763</v>
      </c>
      <c r="F749" s="42" t="s">
        <v>763</v>
      </c>
      <c r="G749" s="43" t="s">
        <v>550</v>
      </c>
      <c r="H749" s="43">
        <v>31873</v>
      </c>
      <c r="I749" s="42" t="s">
        <v>1131</v>
      </c>
      <c r="J749" s="44">
        <v>0</v>
      </c>
      <c r="K749" s="44">
        <v>0</v>
      </c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9"/>
      <c r="W749" s="50">
        <f t="shared" si="34"/>
        <v>0</v>
      </c>
      <c r="X749" s="51">
        <f t="shared" si="35"/>
        <v>0</v>
      </c>
    </row>
    <row r="750" spans="1:24" s="48" customFormat="1" ht="9.6" x14ac:dyDescent="0.2">
      <c r="A750" s="42" t="s">
        <v>7</v>
      </c>
      <c r="B750" s="42" t="s">
        <v>243</v>
      </c>
      <c r="C750" s="43">
        <v>0</v>
      </c>
      <c r="D750" s="42" t="s">
        <v>763</v>
      </c>
      <c r="E750" s="42" t="s">
        <v>763</v>
      </c>
      <c r="F750" s="42" t="s">
        <v>763</v>
      </c>
      <c r="G750" s="43" t="s">
        <v>548</v>
      </c>
      <c r="H750" s="43">
        <v>31924</v>
      </c>
      <c r="I750" s="42" t="s">
        <v>1132</v>
      </c>
      <c r="J750" s="44">
        <v>0</v>
      </c>
      <c r="K750" s="44">
        <v>0</v>
      </c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9"/>
      <c r="W750" s="50">
        <f t="shared" si="34"/>
        <v>0</v>
      </c>
      <c r="X750" s="51">
        <f t="shared" si="35"/>
        <v>0</v>
      </c>
    </row>
    <row r="751" spans="1:24" s="48" customFormat="1" ht="9.6" x14ac:dyDescent="0.2">
      <c r="A751" s="42" t="s">
        <v>7</v>
      </c>
      <c r="B751" s="42" t="s">
        <v>105</v>
      </c>
      <c r="C751" s="43">
        <v>0</v>
      </c>
      <c r="D751" s="42" t="s">
        <v>763</v>
      </c>
      <c r="E751" s="42" t="s">
        <v>763</v>
      </c>
      <c r="F751" s="42" t="s">
        <v>763</v>
      </c>
      <c r="G751" s="43" t="s">
        <v>550</v>
      </c>
      <c r="H751" s="43">
        <v>31974</v>
      </c>
      <c r="I751" s="42" t="s">
        <v>1133</v>
      </c>
      <c r="J751" s="44">
        <v>0</v>
      </c>
      <c r="K751" s="44">
        <v>0</v>
      </c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9"/>
      <c r="W751" s="50">
        <f t="shared" si="34"/>
        <v>0</v>
      </c>
      <c r="X751" s="51">
        <f t="shared" si="35"/>
        <v>0</v>
      </c>
    </row>
    <row r="752" spans="1:24" s="48" customFormat="1" ht="9.6" x14ac:dyDescent="0.2">
      <c r="A752" s="42" t="s">
        <v>7</v>
      </c>
      <c r="B752" s="42" t="s">
        <v>105</v>
      </c>
      <c r="C752" s="43">
        <v>0</v>
      </c>
      <c r="D752" s="42" t="s">
        <v>763</v>
      </c>
      <c r="E752" s="42" t="s">
        <v>763</v>
      </c>
      <c r="F752" s="42" t="s">
        <v>763</v>
      </c>
      <c r="G752" s="43" t="s">
        <v>568</v>
      </c>
      <c r="H752" s="43">
        <v>31982</v>
      </c>
      <c r="I752" s="42" t="s">
        <v>1134</v>
      </c>
      <c r="J752" s="44">
        <v>0</v>
      </c>
      <c r="K752" s="44">
        <v>0</v>
      </c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9"/>
      <c r="W752" s="50">
        <f t="shared" si="34"/>
        <v>0</v>
      </c>
      <c r="X752" s="51">
        <f t="shared" si="35"/>
        <v>0</v>
      </c>
    </row>
    <row r="753" spans="1:24" s="48" customFormat="1" ht="9.6" x14ac:dyDescent="0.2">
      <c r="A753" s="42" t="s">
        <v>7</v>
      </c>
      <c r="B753" s="42" t="s">
        <v>243</v>
      </c>
      <c r="C753" s="43">
        <v>0</v>
      </c>
      <c r="D753" s="42" t="s">
        <v>763</v>
      </c>
      <c r="E753" s="42" t="s">
        <v>763</v>
      </c>
      <c r="F753" s="42" t="s">
        <v>763</v>
      </c>
      <c r="G753" s="43" t="s">
        <v>568</v>
      </c>
      <c r="H753" s="43">
        <v>32031</v>
      </c>
      <c r="I753" s="42" t="s">
        <v>1135</v>
      </c>
      <c r="J753" s="44">
        <v>0</v>
      </c>
      <c r="K753" s="44">
        <v>0</v>
      </c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9"/>
      <c r="W753" s="50">
        <f t="shared" si="34"/>
        <v>0</v>
      </c>
      <c r="X753" s="51">
        <f t="shared" si="35"/>
        <v>0</v>
      </c>
    </row>
    <row r="754" spans="1:24" s="48" customFormat="1" ht="9.6" x14ac:dyDescent="0.2">
      <c r="A754" s="42" t="s">
        <v>195</v>
      </c>
      <c r="B754" s="42" t="s">
        <v>215</v>
      </c>
      <c r="C754" s="43">
        <v>1714</v>
      </c>
      <c r="D754" s="42" t="s">
        <v>602</v>
      </c>
      <c r="E754" s="42" t="s">
        <v>195</v>
      </c>
      <c r="F754" s="42" t="s">
        <v>606</v>
      </c>
      <c r="G754" s="43" t="s">
        <v>548</v>
      </c>
      <c r="H754" s="43">
        <v>32054</v>
      </c>
      <c r="I754" s="42" t="s">
        <v>1136</v>
      </c>
      <c r="J754" s="44">
        <v>0</v>
      </c>
      <c r="K754" s="44">
        <v>0</v>
      </c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9"/>
      <c r="W754" s="50">
        <f t="shared" si="34"/>
        <v>0</v>
      </c>
      <c r="X754" s="51">
        <f t="shared" si="35"/>
        <v>0</v>
      </c>
    </row>
    <row r="755" spans="1:24" s="48" customFormat="1" ht="9.6" x14ac:dyDescent="0.2">
      <c r="A755" s="42" t="s">
        <v>7</v>
      </c>
      <c r="B755" s="42" t="s">
        <v>105</v>
      </c>
      <c r="C755" s="43">
        <v>0</v>
      </c>
      <c r="D755" s="42" t="s">
        <v>763</v>
      </c>
      <c r="E755" s="42" t="s">
        <v>763</v>
      </c>
      <c r="F755" s="42" t="s">
        <v>763</v>
      </c>
      <c r="G755" s="43" t="s">
        <v>568</v>
      </c>
      <c r="H755" s="43">
        <v>32057</v>
      </c>
      <c r="I755" s="42" t="s">
        <v>1137</v>
      </c>
      <c r="J755" s="44">
        <v>0</v>
      </c>
      <c r="K755" s="44">
        <v>0</v>
      </c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9"/>
      <c r="W755" s="50">
        <f t="shared" si="34"/>
        <v>0</v>
      </c>
      <c r="X755" s="51">
        <f t="shared" si="35"/>
        <v>0</v>
      </c>
    </row>
    <row r="756" spans="1:24" s="48" customFormat="1" ht="9.6" x14ac:dyDescent="0.2">
      <c r="A756" s="42" t="s">
        <v>7</v>
      </c>
      <c r="B756" s="42" t="s">
        <v>243</v>
      </c>
      <c r="C756" s="43">
        <v>0</v>
      </c>
      <c r="D756" s="42" t="s">
        <v>763</v>
      </c>
      <c r="E756" s="42" t="s">
        <v>763</v>
      </c>
      <c r="F756" s="42" t="s">
        <v>542</v>
      </c>
      <c r="G756" s="43" t="s">
        <v>568</v>
      </c>
      <c r="H756" s="43">
        <v>32058</v>
      </c>
      <c r="I756" s="42" t="s">
        <v>1138</v>
      </c>
      <c r="J756" s="44">
        <v>0</v>
      </c>
      <c r="K756" s="44">
        <v>0</v>
      </c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9"/>
      <c r="W756" s="50">
        <f t="shared" si="34"/>
        <v>0</v>
      </c>
      <c r="X756" s="51">
        <f t="shared" si="35"/>
        <v>0</v>
      </c>
    </row>
    <row r="757" spans="1:24" s="48" customFormat="1" ht="9.6" x14ac:dyDescent="0.2">
      <c r="A757" s="42" t="s">
        <v>7</v>
      </c>
      <c r="B757" s="42" t="s">
        <v>105</v>
      </c>
      <c r="C757" s="43">
        <v>0</v>
      </c>
      <c r="D757" s="42" t="s">
        <v>763</v>
      </c>
      <c r="E757" s="42" t="s">
        <v>763</v>
      </c>
      <c r="F757" s="42" t="s">
        <v>763</v>
      </c>
      <c r="G757" s="43" t="s">
        <v>568</v>
      </c>
      <c r="H757" s="43">
        <v>32160</v>
      </c>
      <c r="I757" s="42" t="s">
        <v>1139</v>
      </c>
      <c r="J757" s="44">
        <v>0</v>
      </c>
      <c r="K757" s="44">
        <v>0</v>
      </c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9"/>
      <c r="W757" s="50">
        <f t="shared" si="34"/>
        <v>0</v>
      </c>
      <c r="X757" s="51">
        <f t="shared" si="35"/>
        <v>0</v>
      </c>
    </row>
    <row r="758" spans="1:24" s="48" customFormat="1" ht="9.6" x14ac:dyDescent="0.2">
      <c r="A758" s="42" t="s">
        <v>7</v>
      </c>
      <c r="B758" s="42" t="s">
        <v>105</v>
      </c>
      <c r="C758" s="43">
        <v>0</v>
      </c>
      <c r="D758" s="42" t="s">
        <v>763</v>
      </c>
      <c r="E758" s="42" t="s">
        <v>763</v>
      </c>
      <c r="F758" s="42" t="s">
        <v>763</v>
      </c>
      <c r="G758" s="43" t="s">
        <v>568</v>
      </c>
      <c r="H758" s="43">
        <v>32209</v>
      </c>
      <c r="I758" s="42" t="s">
        <v>1140</v>
      </c>
      <c r="J758" s="44">
        <v>0</v>
      </c>
      <c r="K758" s="44">
        <v>0</v>
      </c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9"/>
      <c r="W758" s="50">
        <f t="shared" si="34"/>
        <v>0</v>
      </c>
      <c r="X758" s="51">
        <f t="shared" si="35"/>
        <v>0</v>
      </c>
    </row>
    <row r="759" spans="1:24" s="48" customFormat="1" ht="9.6" x14ac:dyDescent="0.2">
      <c r="A759" s="42" t="s">
        <v>195</v>
      </c>
      <c r="B759" s="42" t="s">
        <v>374</v>
      </c>
      <c r="C759" s="43">
        <v>1714</v>
      </c>
      <c r="D759" s="42" t="s">
        <v>602</v>
      </c>
      <c r="E759" s="42" t="s">
        <v>195</v>
      </c>
      <c r="F759" s="42" t="s">
        <v>376</v>
      </c>
      <c r="G759" s="43" t="s">
        <v>568</v>
      </c>
      <c r="H759" s="43">
        <v>21486</v>
      </c>
      <c r="I759" s="42" t="s">
        <v>380</v>
      </c>
      <c r="J759" s="44">
        <v>0</v>
      </c>
      <c r="K759" s="44">
        <v>0</v>
      </c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9"/>
      <c r="W759" s="50">
        <f t="shared" si="34"/>
        <v>0</v>
      </c>
      <c r="X759" s="51">
        <f t="shared" si="35"/>
        <v>0</v>
      </c>
    </row>
    <row r="760" spans="1:24" s="48" customFormat="1" ht="9.6" x14ac:dyDescent="0.2">
      <c r="A760" s="42" t="s">
        <v>7</v>
      </c>
      <c r="B760" s="42" t="s">
        <v>184</v>
      </c>
      <c r="C760" s="43">
        <v>400</v>
      </c>
      <c r="D760" s="42" t="s">
        <v>561</v>
      </c>
      <c r="E760" s="42" t="s">
        <v>512</v>
      </c>
      <c r="F760" s="42" t="s">
        <v>183</v>
      </c>
      <c r="G760" s="43" t="s">
        <v>5</v>
      </c>
      <c r="H760" s="43">
        <v>32394</v>
      </c>
      <c r="I760" s="42" t="s">
        <v>1141</v>
      </c>
      <c r="J760" s="44">
        <v>0</v>
      </c>
      <c r="K760" s="44">
        <v>2</v>
      </c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9"/>
      <c r="W760" s="50">
        <f t="shared" ref="W760:W763" si="36">SUM(J760:U760)</f>
        <v>2</v>
      </c>
      <c r="X760" s="51">
        <f t="shared" ref="X760:X763" si="37">IFERROR(W760/V760,0)</f>
        <v>0</v>
      </c>
    </row>
    <row r="761" spans="1:24" s="48" customFormat="1" ht="9.6" x14ac:dyDescent="0.2">
      <c r="A761" s="42" t="s">
        <v>195</v>
      </c>
      <c r="B761" s="42" t="s">
        <v>194</v>
      </c>
      <c r="C761" s="43">
        <v>407</v>
      </c>
      <c r="D761" s="42" t="s">
        <v>602</v>
      </c>
      <c r="E761" s="42" t="s">
        <v>195</v>
      </c>
      <c r="F761" s="42" t="s">
        <v>194</v>
      </c>
      <c r="G761" s="43" t="s">
        <v>5</v>
      </c>
      <c r="H761" s="43">
        <v>32283</v>
      </c>
      <c r="I761" s="42" t="s">
        <v>1142</v>
      </c>
      <c r="J761" s="44">
        <v>0</v>
      </c>
      <c r="K761" s="44">
        <v>0</v>
      </c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9"/>
      <c r="W761" s="50">
        <f t="shared" si="36"/>
        <v>0</v>
      </c>
      <c r="X761" s="51">
        <f t="shared" si="37"/>
        <v>0</v>
      </c>
    </row>
    <row r="762" spans="1:24" s="48" customFormat="1" ht="9.6" x14ac:dyDescent="0.2">
      <c r="A762" s="42" t="s">
        <v>7</v>
      </c>
      <c r="B762" s="42" t="s">
        <v>278</v>
      </c>
      <c r="C762" s="43">
        <v>400</v>
      </c>
      <c r="D762" s="42" t="s">
        <v>561</v>
      </c>
      <c r="E762" s="42" t="s">
        <v>536</v>
      </c>
      <c r="F762" s="42" t="s">
        <v>437</v>
      </c>
      <c r="G762" s="43" t="s">
        <v>17</v>
      </c>
      <c r="H762" s="43">
        <v>32416</v>
      </c>
      <c r="I762" s="42" t="s">
        <v>1143</v>
      </c>
      <c r="J762" s="44">
        <v>0</v>
      </c>
      <c r="K762" s="44">
        <v>2</v>
      </c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9"/>
      <c r="W762" s="50">
        <f t="shared" si="36"/>
        <v>2</v>
      </c>
      <c r="X762" s="51">
        <f t="shared" si="37"/>
        <v>0</v>
      </c>
    </row>
    <row r="763" spans="1:24" s="48" customFormat="1" ht="9.6" x14ac:dyDescent="0.2">
      <c r="A763" s="42" t="s">
        <v>454</v>
      </c>
      <c r="B763" s="42" t="s">
        <v>396</v>
      </c>
      <c r="C763" s="43">
        <v>401</v>
      </c>
      <c r="D763" s="42" t="s">
        <v>651</v>
      </c>
      <c r="E763" s="42" t="s">
        <v>454</v>
      </c>
      <c r="F763" s="42" t="s">
        <v>128</v>
      </c>
      <c r="G763" s="43" t="s">
        <v>5</v>
      </c>
      <c r="H763" s="43">
        <v>32291</v>
      </c>
      <c r="I763" s="42" t="s">
        <v>1144</v>
      </c>
      <c r="J763" s="44">
        <v>0</v>
      </c>
      <c r="K763" s="44">
        <v>0</v>
      </c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9"/>
      <c r="W763" s="50">
        <f t="shared" si="36"/>
        <v>0</v>
      </c>
      <c r="X763" s="51">
        <f t="shared" si="37"/>
        <v>0</v>
      </c>
    </row>
    <row r="764" spans="1:24" x14ac:dyDescent="0.3">
      <c r="J764" t="s">
        <v>518</v>
      </c>
      <c r="K764" t="s">
        <v>518</v>
      </c>
      <c r="L764" t="s">
        <v>518</v>
      </c>
      <c r="M764" t="s">
        <v>518</v>
      </c>
      <c r="N764" t="s">
        <v>518</v>
      </c>
      <c r="O764" t="s">
        <v>518</v>
      </c>
      <c r="P764" t="s">
        <v>518</v>
      </c>
      <c r="Q764" t="s">
        <v>518</v>
      </c>
      <c r="R764" t="s">
        <v>518</v>
      </c>
      <c r="S764" t="s">
        <v>518</v>
      </c>
      <c r="T764" t="s">
        <v>518</v>
      </c>
      <c r="U764" t="s">
        <v>518</v>
      </c>
      <c r="V764" t="s">
        <v>518</v>
      </c>
      <c r="W764" t="s">
        <v>518</v>
      </c>
      <c r="X764" t="s">
        <v>518</v>
      </c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5" customWidth="1"/>
    <col min="3" max="3" width="7.21875" style="15" customWidth="1"/>
    <col min="4" max="4" width="4.21875" style="15" customWidth="1"/>
  </cols>
  <sheetData>
    <row r="3" spans="1:4" x14ac:dyDescent="0.3">
      <c r="A3" s="12" t="s">
        <v>491</v>
      </c>
      <c r="B3" s="15" t="s">
        <v>493</v>
      </c>
      <c r="C3" s="15" t="s">
        <v>494</v>
      </c>
      <c r="D3" s="15" t="s">
        <v>495</v>
      </c>
    </row>
    <row r="4" spans="1:4" x14ac:dyDescent="0.3">
      <c r="A4" s="13" t="s">
        <v>454</v>
      </c>
      <c r="B4" s="15">
        <v>1140.6666666666672</v>
      </c>
      <c r="C4" s="15">
        <v>478</v>
      </c>
      <c r="D4" s="14">
        <v>0.41905318527177071</v>
      </c>
    </row>
    <row r="5" spans="1:4" x14ac:dyDescent="0.3">
      <c r="A5" s="13" t="s">
        <v>21</v>
      </c>
      <c r="B5" s="15">
        <v>1224.6666666666663</v>
      </c>
      <c r="C5" s="15">
        <v>573</v>
      </c>
      <c r="D5" s="14">
        <v>0.46788241698421351</v>
      </c>
    </row>
    <row r="6" spans="1:4" x14ac:dyDescent="0.3">
      <c r="A6" s="13" t="s">
        <v>107</v>
      </c>
      <c r="B6" s="15">
        <v>311</v>
      </c>
      <c r="C6" s="15">
        <v>54</v>
      </c>
      <c r="D6" s="14">
        <v>0.17363344051446947</v>
      </c>
    </row>
    <row r="7" spans="1:4" x14ac:dyDescent="0.3">
      <c r="A7" s="13" t="s">
        <v>195</v>
      </c>
      <c r="B7" s="15">
        <v>831.00000000000011</v>
      </c>
      <c r="C7" s="15">
        <v>425</v>
      </c>
      <c r="D7" s="14">
        <v>0.51143200962695545</v>
      </c>
    </row>
    <row r="8" spans="1:4" x14ac:dyDescent="0.3">
      <c r="A8" s="13" t="s">
        <v>455</v>
      </c>
      <c r="B8" s="15">
        <v>2369.3333333333335</v>
      </c>
      <c r="C8" s="15">
        <v>1058</v>
      </c>
      <c r="D8" s="14">
        <v>0.44653911086100168</v>
      </c>
    </row>
    <row r="9" spans="1:4" x14ac:dyDescent="0.3">
      <c r="A9" s="13" t="s">
        <v>453</v>
      </c>
      <c r="B9" s="15">
        <v>875.33333333333337</v>
      </c>
      <c r="C9" s="15">
        <v>426</v>
      </c>
      <c r="D9" s="14">
        <v>0.48667174409748665</v>
      </c>
    </row>
    <row r="10" spans="1:4" x14ac:dyDescent="0.3">
      <c r="A10" s="13" t="s">
        <v>261</v>
      </c>
      <c r="B10" s="15">
        <v>406.33333333333331</v>
      </c>
      <c r="C10" s="15">
        <v>197</v>
      </c>
      <c r="D10" s="14">
        <v>0.48482362592288764</v>
      </c>
    </row>
    <row r="11" spans="1:4" x14ac:dyDescent="0.3">
      <c r="A11" s="13" t="s">
        <v>15</v>
      </c>
      <c r="B11" s="15">
        <v>348.66666666666674</v>
      </c>
      <c r="C11" s="15">
        <v>192</v>
      </c>
      <c r="D11" s="14">
        <v>0.55066921606118535</v>
      </c>
    </row>
    <row r="12" spans="1:4" x14ac:dyDescent="0.3">
      <c r="A12" s="13" t="s">
        <v>70</v>
      </c>
      <c r="B12" s="15">
        <v>457.66666666666646</v>
      </c>
      <c r="C12" s="15">
        <v>229</v>
      </c>
      <c r="D12" s="14">
        <v>0.50036416605972345</v>
      </c>
    </row>
    <row r="13" spans="1:4" x14ac:dyDescent="0.3">
      <c r="A13" s="13" t="s">
        <v>512</v>
      </c>
      <c r="B13" s="15">
        <v>0</v>
      </c>
      <c r="C13" s="15">
        <v>0</v>
      </c>
      <c r="D13" s="14">
        <v>0</v>
      </c>
    </row>
    <row r="14" spans="1:4" x14ac:dyDescent="0.3">
      <c r="A14" s="13" t="s">
        <v>527</v>
      </c>
      <c r="B14" s="15">
        <v>0</v>
      </c>
      <c r="C14" s="15">
        <v>60</v>
      </c>
      <c r="D14" s="14">
        <v>0</v>
      </c>
    </row>
    <row r="15" spans="1:4" x14ac:dyDescent="0.3">
      <c r="A15" s="13" t="s">
        <v>492</v>
      </c>
      <c r="B15" s="15">
        <v>7964.6666666666661</v>
      </c>
      <c r="C15" s="15">
        <v>3692</v>
      </c>
      <c r="D15" s="14">
        <v>0.46354733405875959</v>
      </c>
    </row>
    <row r="19" spans="1:4" x14ac:dyDescent="0.3">
      <c r="A19" s="12" t="s">
        <v>491</v>
      </c>
      <c r="B19" s="15" t="s">
        <v>493</v>
      </c>
      <c r="C19" s="15" t="s">
        <v>494</v>
      </c>
      <c r="D19" s="15" t="s">
        <v>495</v>
      </c>
    </row>
    <row r="20" spans="1:4" x14ac:dyDescent="0.3">
      <c r="A20" s="13" t="s">
        <v>22</v>
      </c>
      <c r="B20" s="15">
        <v>210</v>
      </c>
      <c r="C20" s="15">
        <v>104</v>
      </c>
      <c r="D20" s="14">
        <v>0.49523809523809526</v>
      </c>
    </row>
    <row r="21" spans="1:4" x14ac:dyDescent="0.3">
      <c r="A21" s="13" t="s">
        <v>389</v>
      </c>
      <c r="B21" s="15">
        <v>29.333333333333332</v>
      </c>
      <c r="C21" s="15">
        <v>7</v>
      </c>
      <c r="D21" s="14">
        <v>0.23863636363636365</v>
      </c>
    </row>
    <row r="22" spans="1:4" x14ac:dyDescent="0.3">
      <c r="A22" s="13" t="s">
        <v>460</v>
      </c>
      <c r="B22" s="15">
        <v>3.3333333333333335</v>
      </c>
      <c r="C22" s="15">
        <v>0</v>
      </c>
      <c r="D22" s="14">
        <v>0</v>
      </c>
    </row>
    <row r="23" spans="1:4" x14ac:dyDescent="0.3">
      <c r="A23" s="13" t="s">
        <v>32</v>
      </c>
      <c r="B23" s="15">
        <v>64.333333333333343</v>
      </c>
      <c r="C23" s="15">
        <v>51</v>
      </c>
      <c r="D23" s="14">
        <v>0.79274611398963724</v>
      </c>
    </row>
    <row r="24" spans="1:4" x14ac:dyDescent="0.3">
      <c r="A24" s="13" t="s">
        <v>49</v>
      </c>
      <c r="B24" s="15">
        <v>212.00000000000003</v>
      </c>
      <c r="C24" s="15">
        <v>73</v>
      </c>
      <c r="D24" s="14">
        <v>0.34433962264150941</v>
      </c>
    </row>
    <row r="25" spans="1:4" x14ac:dyDescent="0.3">
      <c r="A25" s="13" t="s">
        <v>52</v>
      </c>
      <c r="B25" s="15">
        <v>542.33333333333337</v>
      </c>
      <c r="C25" s="15">
        <v>259</v>
      </c>
      <c r="D25" s="14">
        <v>0.47756607252612165</v>
      </c>
    </row>
    <row r="26" spans="1:4" x14ac:dyDescent="0.3">
      <c r="A26" s="13" t="s">
        <v>239</v>
      </c>
      <c r="B26" s="15">
        <v>34.333333333333336</v>
      </c>
      <c r="C26" s="15">
        <v>0</v>
      </c>
      <c r="D26" s="14">
        <v>0</v>
      </c>
    </row>
    <row r="27" spans="1:4" x14ac:dyDescent="0.3">
      <c r="A27" s="13" t="s">
        <v>435</v>
      </c>
      <c r="B27" s="15">
        <v>210.99999999999997</v>
      </c>
      <c r="C27" s="15">
        <v>38</v>
      </c>
      <c r="D27" s="14">
        <v>0.18009478672985785</v>
      </c>
    </row>
    <row r="28" spans="1:4" x14ac:dyDescent="0.3">
      <c r="A28" s="13" t="s">
        <v>61</v>
      </c>
      <c r="B28" s="15">
        <v>98</v>
      </c>
      <c r="C28" s="15">
        <v>40</v>
      </c>
      <c r="D28" s="14">
        <v>0.40816326530612246</v>
      </c>
    </row>
    <row r="29" spans="1:4" x14ac:dyDescent="0.3">
      <c r="A29" s="13" t="s">
        <v>71</v>
      </c>
      <c r="B29" s="15">
        <v>272.33333333333326</v>
      </c>
      <c r="C29" s="15">
        <v>166</v>
      </c>
      <c r="D29" s="14">
        <v>0.60954712362301122</v>
      </c>
    </row>
    <row r="30" spans="1:4" x14ac:dyDescent="0.3">
      <c r="A30" s="13" t="s">
        <v>107</v>
      </c>
      <c r="B30" s="15">
        <v>311</v>
      </c>
      <c r="C30" s="15">
        <v>54</v>
      </c>
      <c r="D30" s="14">
        <v>0.17363344051446947</v>
      </c>
    </row>
    <row r="31" spans="1:4" x14ac:dyDescent="0.3">
      <c r="A31" s="13" t="s">
        <v>352</v>
      </c>
      <c r="B31" s="15">
        <v>231.99999999999997</v>
      </c>
      <c r="C31" s="15">
        <v>137</v>
      </c>
      <c r="D31" s="14">
        <v>0.59051724137931039</v>
      </c>
    </row>
    <row r="32" spans="1:4" x14ac:dyDescent="0.3">
      <c r="A32" s="13" t="s">
        <v>436</v>
      </c>
      <c r="B32" s="15">
        <v>350</v>
      </c>
      <c r="C32" s="15">
        <v>184</v>
      </c>
      <c r="D32" s="14">
        <v>0.52571428571428569</v>
      </c>
    </row>
    <row r="33" spans="1:4" x14ac:dyDescent="0.3">
      <c r="A33" s="13" t="s">
        <v>437</v>
      </c>
      <c r="B33" s="15">
        <v>881</v>
      </c>
      <c r="C33" s="15">
        <v>301</v>
      </c>
      <c r="D33" s="14">
        <v>0.34165720771850172</v>
      </c>
    </row>
    <row r="34" spans="1:4" x14ac:dyDescent="0.3">
      <c r="A34" s="13" t="s">
        <v>438</v>
      </c>
      <c r="B34" s="15">
        <v>67.666666666666657</v>
      </c>
      <c r="C34" s="15">
        <v>28</v>
      </c>
      <c r="D34" s="14">
        <v>0.41379310344827591</v>
      </c>
    </row>
    <row r="35" spans="1:4" x14ac:dyDescent="0.3">
      <c r="A35" s="13" t="s">
        <v>122</v>
      </c>
      <c r="B35" s="15">
        <v>61.333333333333329</v>
      </c>
      <c r="C35" s="15">
        <v>37</v>
      </c>
      <c r="D35" s="14">
        <v>0.60326086956521741</v>
      </c>
    </row>
    <row r="36" spans="1:4" x14ac:dyDescent="0.3">
      <c r="A36" s="13" t="s">
        <v>128</v>
      </c>
      <c r="B36" s="15">
        <v>233.66666666666666</v>
      </c>
      <c r="C36" s="15">
        <v>99</v>
      </c>
      <c r="D36" s="14">
        <v>0.42368045649072755</v>
      </c>
    </row>
    <row r="37" spans="1:4" x14ac:dyDescent="0.3">
      <c r="A37" s="13" t="s">
        <v>145</v>
      </c>
      <c r="B37" s="15">
        <v>311.66666666666657</v>
      </c>
      <c r="C37" s="15">
        <v>201</v>
      </c>
      <c r="D37" s="14">
        <v>0.64491978609625689</v>
      </c>
    </row>
    <row r="38" spans="1:4" x14ac:dyDescent="0.3">
      <c r="A38" s="13" t="s">
        <v>443</v>
      </c>
      <c r="B38" s="15">
        <v>88.666666666666671</v>
      </c>
      <c r="C38" s="15">
        <v>30</v>
      </c>
      <c r="D38" s="14">
        <v>0.33834586466165412</v>
      </c>
    </row>
    <row r="39" spans="1:4" x14ac:dyDescent="0.3">
      <c r="A39" s="13" t="s">
        <v>376</v>
      </c>
      <c r="B39" s="15">
        <v>186</v>
      </c>
      <c r="C39" s="15">
        <v>113</v>
      </c>
      <c r="D39" s="14">
        <v>0.60752688172043012</v>
      </c>
    </row>
    <row r="40" spans="1:4" x14ac:dyDescent="0.3">
      <c r="A40" s="13" t="s">
        <v>165</v>
      </c>
      <c r="B40" s="15">
        <v>359.66666666666669</v>
      </c>
      <c r="C40" s="15">
        <v>164</v>
      </c>
      <c r="D40" s="14">
        <v>0.45597775718257644</v>
      </c>
    </row>
    <row r="41" spans="1:4" x14ac:dyDescent="0.3">
      <c r="A41" s="13" t="s">
        <v>173</v>
      </c>
      <c r="B41" s="15">
        <v>145</v>
      </c>
      <c r="C41" s="15">
        <v>89</v>
      </c>
      <c r="D41" s="14">
        <v>0.61379310344827587</v>
      </c>
    </row>
    <row r="42" spans="1:4" x14ac:dyDescent="0.3">
      <c r="A42" s="13" t="s">
        <v>194</v>
      </c>
      <c r="B42" s="15">
        <v>215.00000000000006</v>
      </c>
      <c r="C42" s="15">
        <v>88</v>
      </c>
      <c r="D42" s="14">
        <v>0.40930232558139523</v>
      </c>
    </row>
    <row r="43" spans="1:4" x14ac:dyDescent="0.3">
      <c r="A43" s="13" t="s">
        <v>219</v>
      </c>
      <c r="B43" s="15">
        <v>242</v>
      </c>
      <c r="C43" s="15">
        <v>66</v>
      </c>
      <c r="D43" s="14">
        <v>0.27272727272727271</v>
      </c>
    </row>
    <row r="44" spans="1:4" x14ac:dyDescent="0.3">
      <c r="A44" s="13" t="s">
        <v>439</v>
      </c>
      <c r="B44" s="15">
        <v>66.666666666666671</v>
      </c>
      <c r="C44" s="15">
        <v>84</v>
      </c>
      <c r="D44" s="14">
        <v>1.26</v>
      </c>
    </row>
    <row r="45" spans="1:4" x14ac:dyDescent="0.3">
      <c r="A45" s="13" t="s">
        <v>243</v>
      </c>
      <c r="B45" s="15">
        <v>596.00000000000011</v>
      </c>
      <c r="C45" s="15">
        <v>314</v>
      </c>
      <c r="D45" s="14">
        <v>0.52684563758389247</v>
      </c>
    </row>
    <row r="46" spans="1:4" x14ac:dyDescent="0.3">
      <c r="A46" s="13" t="s">
        <v>256</v>
      </c>
      <c r="B46" s="15">
        <v>127</v>
      </c>
      <c r="C46" s="15">
        <v>121</v>
      </c>
      <c r="D46" s="14">
        <v>0.952755905511811</v>
      </c>
    </row>
    <row r="47" spans="1:4" x14ac:dyDescent="0.3">
      <c r="A47" s="13" t="s">
        <v>15</v>
      </c>
      <c r="B47" s="15">
        <v>186.66666666666669</v>
      </c>
      <c r="C47" s="15">
        <v>103</v>
      </c>
      <c r="D47" s="14">
        <v>0.55178571428571421</v>
      </c>
    </row>
    <row r="48" spans="1:4" x14ac:dyDescent="0.3">
      <c r="A48" s="13" t="s">
        <v>440</v>
      </c>
      <c r="B48" s="15">
        <v>127.66666666666666</v>
      </c>
      <c r="C48" s="15">
        <v>89</v>
      </c>
      <c r="D48" s="14">
        <v>0.69712793733681466</v>
      </c>
    </row>
    <row r="49" spans="1:4" x14ac:dyDescent="0.3">
      <c r="A49" s="13" t="s">
        <v>296</v>
      </c>
      <c r="B49" s="15">
        <v>57.666666666666657</v>
      </c>
      <c r="C49" s="15">
        <v>47</v>
      </c>
      <c r="D49" s="14">
        <v>0.81502890173410414</v>
      </c>
    </row>
    <row r="50" spans="1:4" x14ac:dyDescent="0.3">
      <c r="A50" s="13" t="s">
        <v>183</v>
      </c>
      <c r="B50" s="15">
        <v>205.66666666666666</v>
      </c>
      <c r="C50" s="15">
        <v>85</v>
      </c>
      <c r="D50" s="14">
        <v>0.41329011345218802</v>
      </c>
    </row>
    <row r="51" spans="1:4" x14ac:dyDescent="0.3">
      <c r="A51" s="13" t="s">
        <v>302</v>
      </c>
      <c r="B51" s="15">
        <v>40.666666666666671</v>
      </c>
      <c r="C51" s="15">
        <v>10</v>
      </c>
      <c r="D51" s="14">
        <v>0.24590163934426226</v>
      </c>
    </row>
    <row r="52" spans="1:4" x14ac:dyDescent="0.3">
      <c r="A52" s="13" t="s">
        <v>315</v>
      </c>
      <c r="B52" s="15">
        <v>96.666666666666643</v>
      </c>
      <c r="C52" s="15">
        <v>33</v>
      </c>
      <c r="D52" s="14">
        <v>0.34137931034482766</v>
      </c>
    </row>
    <row r="53" spans="1:4" x14ac:dyDescent="0.3">
      <c r="A53" s="13" t="s">
        <v>83</v>
      </c>
      <c r="B53" s="15">
        <v>153.66666666666669</v>
      </c>
      <c r="C53" s="15">
        <v>49</v>
      </c>
      <c r="D53" s="14">
        <v>0.31887201735357912</v>
      </c>
    </row>
    <row r="54" spans="1:4" x14ac:dyDescent="0.3">
      <c r="A54" s="13" t="s">
        <v>441</v>
      </c>
      <c r="B54" s="15">
        <v>38</v>
      </c>
      <c r="C54" s="15">
        <v>21</v>
      </c>
      <c r="D54" s="14">
        <v>0.55263157894736847</v>
      </c>
    </row>
    <row r="55" spans="1:4" x14ac:dyDescent="0.3">
      <c r="A55" s="13" t="s">
        <v>362</v>
      </c>
      <c r="B55" s="15">
        <v>198.00000000000003</v>
      </c>
      <c r="C55" s="15">
        <v>87</v>
      </c>
      <c r="D55" s="14">
        <v>0.43939393939393934</v>
      </c>
    </row>
    <row r="56" spans="1:4" x14ac:dyDescent="0.3">
      <c r="A56" s="13" t="s">
        <v>396</v>
      </c>
      <c r="B56" s="15">
        <v>708.66666666666652</v>
      </c>
      <c r="C56" s="15">
        <v>260</v>
      </c>
      <c r="D56" s="14">
        <v>0.36688617121354666</v>
      </c>
    </row>
    <row r="57" spans="1:4" x14ac:dyDescent="0.3">
      <c r="A57" s="13" t="s">
        <v>527</v>
      </c>
      <c r="B57" s="15">
        <v>0</v>
      </c>
      <c r="C57" s="15">
        <v>60</v>
      </c>
      <c r="D57" s="14">
        <v>0</v>
      </c>
    </row>
    <row r="58" spans="1:4" x14ac:dyDescent="0.3">
      <c r="A58" s="13" t="s">
        <v>492</v>
      </c>
      <c r="B58" s="15">
        <v>7964.6666666666697</v>
      </c>
      <c r="C58" s="15">
        <v>3692</v>
      </c>
      <c r="D58" s="14">
        <v>0.46354733405875986</v>
      </c>
    </row>
    <row r="62" spans="1:4" x14ac:dyDescent="0.3">
      <c r="A62" s="12" t="s">
        <v>491</v>
      </c>
      <c r="B62" s="15" t="s">
        <v>493</v>
      </c>
      <c r="C62" s="15" t="s">
        <v>494</v>
      </c>
      <c r="D62" s="15" t="s">
        <v>495</v>
      </c>
    </row>
    <row r="63" spans="1:4" x14ac:dyDescent="0.3">
      <c r="A63" s="13" t="s">
        <v>347</v>
      </c>
      <c r="B63" s="15">
        <v>59.333333333333336</v>
      </c>
      <c r="C63" s="15">
        <v>26</v>
      </c>
      <c r="D63" s="14">
        <v>0.4382022471910112</v>
      </c>
    </row>
    <row r="64" spans="1:4" x14ac:dyDescent="0.3">
      <c r="A64" s="13" t="s">
        <v>111</v>
      </c>
      <c r="B64" s="15">
        <v>51.666666666666664</v>
      </c>
      <c r="C64" s="15">
        <v>42</v>
      </c>
      <c r="D64" s="14">
        <v>0.81290322580645169</v>
      </c>
    </row>
    <row r="65" spans="1:4" x14ac:dyDescent="0.3">
      <c r="A65" s="13" t="s">
        <v>55</v>
      </c>
      <c r="B65" s="15">
        <v>89.666666666666671</v>
      </c>
      <c r="C65" s="15">
        <v>43</v>
      </c>
      <c r="D65" s="14">
        <v>0.4795539033457249</v>
      </c>
    </row>
    <row r="66" spans="1:4" x14ac:dyDescent="0.3">
      <c r="A66" s="13" t="s">
        <v>53</v>
      </c>
      <c r="B66" s="15">
        <v>137.66666666666666</v>
      </c>
      <c r="C66" s="15">
        <v>46</v>
      </c>
      <c r="D66" s="14">
        <v>0.33414043583535114</v>
      </c>
    </row>
    <row r="67" spans="1:4" x14ac:dyDescent="0.3">
      <c r="A67" s="13" t="s">
        <v>397</v>
      </c>
      <c r="B67" s="15">
        <v>0.33333333333333331</v>
      </c>
      <c r="C67" s="15">
        <v>1</v>
      </c>
      <c r="D67" s="14">
        <v>3</v>
      </c>
    </row>
    <row r="68" spans="1:4" x14ac:dyDescent="0.3">
      <c r="A68" s="13" t="s">
        <v>414</v>
      </c>
      <c r="B68" s="15">
        <v>3.6666666666666665</v>
      </c>
      <c r="C68" s="15">
        <v>1</v>
      </c>
      <c r="D68" s="14">
        <v>0.27272727272727276</v>
      </c>
    </row>
    <row r="69" spans="1:4" x14ac:dyDescent="0.3">
      <c r="A69" s="13" t="s">
        <v>307</v>
      </c>
      <c r="B69" s="15">
        <v>1</v>
      </c>
      <c r="C69" s="15">
        <v>0</v>
      </c>
      <c r="D69" s="14">
        <v>0</v>
      </c>
    </row>
    <row r="70" spans="1:4" x14ac:dyDescent="0.3">
      <c r="A70" s="13" t="s">
        <v>410</v>
      </c>
      <c r="B70" s="15">
        <v>56</v>
      </c>
      <c r="C70" s="15">
        <v>26</v>
      </c>
      <c r="D70" s="14">
        <v>0.4642857142857143</v>
      </c>
    </row>
    <row r="71" spans="1:4" x14ac:dyDescent="0.3">
      <c r="A71" s="13" t="s">
        <v>207</v>
      </c>
      <c r="B71" s="15">
        <v>17.666666666666668</v>
      </c>
      <c r="C71" s="15">
        <v>8</v>
      </c>
      <c r="D71" s="14">
        <v>0.45283018867924524</v>
      </c>
    </row>
    <row r="72" spans="1:4" x14ac:dyDescent="0.3">
      <c r="A72" s="13" t="s">
        <v>23</v>
      </c>
      <c r="B72" s="15">
        <v>13</v>
      </c>
      <c r="C72" s="15">
        <v>21</v>
      </c>
      <c r="D72" s="14">
        <v>1.6153846153846154</v>
      </c>
    </row>
    <row r="73" spans="1:4" x14ac:dyDescent="0.3">
      <c r="A73" s="13" t="s">
        <v>425</v>
      </c>
      <c r="B73" s="15">
        <v>4</v>
      </c>
      <c r="C73" s="15">
        <v>1</v>
      </c>
      <c r="D73" s="14">
        <v>0.25</v>
      </c>
    </row>
    <row r="74" spans="1:4" x14ac:dyDescent="0.3">
      <c r="A74" s="13" t="s">
        <v>212</v>
      </c>
      <c r="B74" s="15">
        <v>6</v>
      </c>
      <c r="C74" s="15">
        <v>6</v>
      </c>
      <c r="D74" s="14">
        <v>1</v>
      </c>
    </row>
    <row r="75" spans="1:4" x14ac:dyDescent="0.3">
      <c r="A75" s="13" t="s">
        <v>284</v>
      </c>
      <c r="B75" s="15">
        <v>91.666666666666671</v>
      </c>
      <c r="C75" s="15">
        <v>35</v>
      </c>
      <c r="D75" s="14">
        <v>0.38181818181818178</v>
      </c>
    </row>
    <row r="76" spans="1:4" x14ac:dyDescent="0.3">
      <c r="A76" s="13" t="s">
        <v>29</v>
      </c>
      <c r="B76" s="15">
        <v>27.333333333333332</v>
      </c>
      <c r="C76" s="15">
        <v>14</v>
      </c>
      <c r="D76" s="14">
        <v>0.51219512195121952</v>
      </c>
    </row>
    <row r="77" spans="1:4" x14ac:dyDescent="0.3">
      <c r="A77" s="13" t="s">
        <v>389</v>
      </c>
      <c r="B77" s="15">
        <v>24.333333333333332</v>
      </c>
      <c r="C77" s="15">
        <v>7</v>
      </c>
      <c r="D77" s="14">
        <v>0.28767123287671237</v>
      </c>
    </row>
    <row r="78" spans="1:4" x14ac:dyDescent="0.3">
      <c r="A78" s="13" t="s">
        <v>379</v>
      </c>
      <c r="B78" s="15">
        <v>7.666666666666667</v>
      </c>
      <c r="C78" s="15">
        <v>0</v>
      </c>
      <c r="D78" s="14">
        <v>0</v>
      </c>
    </row>
    <row r="79" spans="1:4" x14ac:dyDescent="0.3">
      <c r="A79" s="13" t="s">
        <v>355</v>
      </c>
      <c r="B79" s="15">
        <v>20.666666666666668</v>
      </c>
      <c r="C79" s="15">
        <v>0</v>
      </c>
      <c r="D79" s="14">
        <v>0</v>
      </c>
    </row>
    <row r="80" spans="1:4" x14ac:dyDescent="0.3">
      <c r="A80" s="13" t="s">
        <v>341</v>
      </c>
      <c r="B80" s="15">
        <v>2.3333333333333335</v>
      </c>
      <c r="C80" s="15">
        <v>0</v>
      </c>
      <c r="D80" s="14">
        <v>0</v>
      </c>
    </row>
    <row r="81" spans="1:4" x14ac:dyDescent="0.3">
      <c r="A81" s="13" t="s">
        <v>45</v>
      </c>
      <c r="B81" s="15">
        <v>0.33333333333333331</v>
      </c>
      <c r="C81" s="15">
        <v>0</v>
      </c>
      <c r="D81" s="14">
        <v>0</v>
      </c>
    </row>
    <row r="82" spans="1:4" x14ac:dyDescent="0.3">
      <c r="A82" s="13" t="s">
        <v>134</v>
      </c>
      <c r="B82" s="15">
        <v>7.333333333333333</v>
      </c>
      <c r="C82" s="15">
        <v>4</v>
      </c>
      <c r="D82" s="14">
        <v>0.54545454545454553</v>
      </c>
    </row>
    <row r="83" spans="1:4" x14ac:dyDescent="0.3">
      <c r="A83" s="13" t="s">
        <v>157</v>
      </c>
      <c r="B83" s="15">
        <v>0</v>
      </c>
      <c r="C83" s="15">
        <v>0</v>
      </c>
      <c r="D83" s="14">
        <v>0</v>
      </c>
    </row>
    <row r="84" spans="1:4" x14ac:dyDescent="0.3">
      <c r="A84" s="13" t="s">
        <v>151</v>
      </c>
      <c r="B84" s="15">
        <v>18.666666666666668</v>
      </c>
      <c r="C84" s="15">
        <v>43</v>
      </c>
      <c r="D84" s="14">
        <v>2.3035714285714284</v>
      </c>
    </row>
    <row r="85" spans="1:4" x14ac:dyDescent="0.3">
      <c r="A85" s="13" t="s">
        <v>90</v>
      </c>
      <c r="B85" s="15">
        <v>17</v>
      </c>
      <c r="C85" s="15">
        <v>4</v>
      </c>
      <c r="D85" s="14">
        <v>0.23529411764705882</v>
      </c>
    </row>
    <row r="86" spans="1:4" x14ac:dyDescent="0.3">
      <c r="A86" s="13" t="s">
        <v>312</v>
      </c>
      <c r="B86" s="15">
        <v>23</v>
      </c>
      <c r="C86" s="15">
        <v>3</v>
      </c>
      <c r="D86" s="14">
        <v>0.13043478260869565</v>
      </c>
    </row>
    <row r="87" spans="1:4" x14ac:dyDescent="0.3">
      <c r="A87" s="13" t="s">
        <v>40</v>
      </c>
      <c r="B87" s="15">
        <v>20.666666666666668</v>
      </c>
      <c r="C87" s="15">
        <v>13</v>
      </c>
      <c r="D87" s="14">
        <v>0.62903225806451613</v>
      </c>
    </row>
    <row r="88" spans="1:4" x14ac:dyDescent="0.3">
      <c r="A88" s="13" t="s">
        <v>49</v>
      </c>
      <c r="B88" s="15">
        <v>3</v>
      </c>
      <c r="C88" s="15">
        <v>0</v>
      </c>
      <c r="D88" s="14">
        <v>0</v>
      </c>
    </row>
    <row r="89" spans="1:4" x14ac:dyDescent="0.3">
      <c r="A89" s="13" t="s">
        <v>220</v>
      </c>
      <c r="B89" s="15">
        <v>18.666666666666668</v>
      </c>
      <c r="C89" s="15">
        <v>6</v>
      </c>
      <c r="D89" s="14">
        <v>0.3214285714285714</v>
      </c>
    </row>
    <row r="90" spans="1:4" x14ac:dyDescent="0.3">
      <c r="A90" s="13" t="s">
        <v>60</v>
      </c>
      <c r="B90" s="15">
        <v>13.333333333333334</v>
      </c>
      <c r="C90" s="15">
        <v>8</v>
      </c>
      <c r="D90" s="14">
        <v>0.6</v>
      </c>
    </row>
    <row r="91" spans="1:4" x14ac:dyDescent="0.3">
      <c r="A91" s="13" t="s">
        <v>129</v>
      </c>
      <c r="B91" s="15">
        <v>19</v>
      </c>
      <c r="C91" s="15">
        <v>12</v>
      </c>
      <c r="D91" s="14">
        <v>0.63157894736842102</v>
      </c>
    </row>
    <row r="92" spans="1:4" x14ac:dyDescent="0.3">
      <c r="A92" s="13" t="s">
        <v>247</v>
      </c>
      <c r="B92" s="15">
        <v>4</v>
      </c>
      <c r="C92" s="15">
        <v>6</v>
      </c>
      <c r="D92" s="14">
        <v>1.5</v>
      </c>
    </row>
    <row r="93" spans="1:4" x14ac:dyDescent="0.3">
      <c r="A93" s="13" t="s">
        <v>364</v>
      </c>
      <c r="B93" s="15">
        <v>20.666666666666668</v>
      </c>
      <c r="C93" s="15">
        <v>2</v>
      </c>
      <c r="D93" s="14">
        <v>9.6774193548387094E-2</v>
      </c>
    </row>
    <row r="94" spans="1:4" x14ac:dyDescent="0.3">
      <c r="A94" s="13" t="s">
        <v>434</v>
      </c>
      <c r="B94" s="15">
        <v>138</v>
      </c>
      <c r="C94" s="15">
        <v>82</v>
      </c>
      <c r="D94" s="14">
        <v>0.59420289855072461</v>
      </c>
    </row>
    <row r="95" spans="1:4" x14ac:dyDescent="0.3">
      <c r="A95" s="13" t="s">
        <v>267</v>
      </c>
      <c r="B95" s="15">
        <v>0.66666666666666663</v>
      </c>
      <c r="C95" s="15">
        <v>0</v>
      </c>
      <c r="D95" s="14">
        <v>0</v>
      </c>
    </row>
    <row r="96" spans="1:4" x14ac:dyDescent="0.3">
      <c r="A96" s="13" t="s">
        <v>125</v>
      </c>
      <c r="B96" s="15">
        <v>12</v>
      </c>
      <c r="C96" s="15">
        <v>2</v>
      </c>
      <c r="D96" s="14">
        <v>0.16666666666666666</v>
      </c>
    </row>
    <row r="97" spans="1:4" x14ac:dyDescent="0.3">
      <c r="A97" s="13" t="s">
        <v>344</v>
      </c>
      <c r="B97" s="15">
        <v>1.3333333333333333</v>
      </c>
      <c r="C97" s="15">
        <v>5</v>
      </c>
      <c r="D97" s="14">
        <v>3.75</v>
      </c>
    </row>
    <row r="98" spans="1:4" x14ac:dyDescent="0.3">
      <c r="A98" s="13" t="s">
        <v>245</v>
      </c>
      <c r="B98" s="15">
        <v>196</v>
      </c>
      <c r="C98" s="15">
        <v>94</v>
      </c>
      <c r="D98" s="14">
        <v>0.47959183673469385</v>
      </c>
    </row>
    <row r="99" spans="1:4" x14ac:dyDescent="0.3">
      <c r="A99" s="13" t="s">
        <v>382</v>
      </c>
      <c r="B99" s="15">
        <v>0.33333333333333331</v>
      </c>
      <c r="C99" s="15">
        <v>0</v>
      </c>
      <c r="D99" s="14">
        <v>0</v>
      </c>
    </row>
    <row r="100" spans="1:4" x14ac:dyDescent="0.3">
      <c r="A100" s="13" t="s">
        <v>480</v>
      </c>
      <c r="B100" s="15">
        <v>6</v>
      </c>
      <c r="C100" s="15">
        <v>0</v>
      </c>
      <c r="D100" s="14">
        <v>0</v>
      </c>
    </row>
    <row r="101" spans="1:4" x14ac:dyDescent="0.3">
      <c r="A101" s="13" t="s">
        <v>370</v>
      </c>
      <c r="B101" s="15">
        <v>12</v>
      </c>
      <c r="C101" s="15">
        <v>0</v>
      </c>
      <c r="D101" s="14">
        <v>0</v>
      </c>
    </row>
    <row r="102" spans="1:4" x14ac:dyDescent="0.3">
      <c r="A102" s="13" t="s">
        <v>317</v>
      </c>
      <c r="B102" s="15">
        <v>1</v>
      </c>
      <c r="C102" s="15">
        <v>0</v>
      </c>
      <c r="D102" s="14">
        <v>0</v>
      </c>
    </row>
    <row r="103" spans="1:4" x14ac:dyDescent="0.3">
      <c r="A103" s="13" t="s">
        <v>161</v>
      </c>
      <c r="B103" s="15">
        <v>3.3333333333333335</v>
      </c>
      <c r="C103" s="15">
        <v>0</v>
      </c>
      <c r="D103" s="14">
        <v>0</v>
      </c>
    </row>
    <row r="104" spans="1:4" x14ac:dyDescent="0.3">
      <c r="A104" s="13" t="s">
        <v>149</v>
      </c>
      <c r="B104" s="15">
        <v>8</v>
      </c>
      <c r="C104" s="15">
        <v>10</v>
      </c>
      <c r="D104" s="14">
        <v>1.25</v>
      </c>
    </row>
    <row r="105" spans="1:4" x14ac:dyDescent="0.3">
      <c r="A105" s="13" t="s">
        <v>239</v>
      </c>
      <c r="B105" s="15">
        <v>16</v>
      </c>
      <c r="C105" s="15">
        <v>0</v>
      </c>
      <c r="D105" s="14">
        <v>0</v>
      </c>
    </row>
    <row r="106" spans="1:4" x14ac:dyDescent="0.3">
      <c r="A106" s="13" t="s">
        <v>231</v>
      </c>
      <c r="B106" s="15">
        <v>7</v>
      </c>
      <c r="C106" s="15">
        <v>8</v>
      </c>
      <c r="D106" s="14">
        <v>1.1428571428571428</v>
      </c>
    </row>
    <row r="107" spans="1:4" x14ac:dyDescent="0.3">
      <c r="A107" s="13" t="s">
        <v>456</v>
      </c>
      <c r="B107" s="15">
        <v>3.3333333333333335</v>
      </c>
      <c r="C107" s="15">
        <v>0</v>
      </c>
      <c r="D107" s="14">
        <v>0</v>
      </c>
    </row>
    <row r="108" spans="1:4" x14ac:dyDescent="0.3">
      <c r="A108" s="13" t="s">
        <v>393</v>
      </c>
      <c r="B108" s="15">
        <v>2</v>
      </c>
      <c r="C108" s="15">
        <v>8</v>
      </c>
      <c r="D108" s="14">
        <v>4</v>
      </c>
    </row>
    <row r="109" spans="1:4" x14ac:dyDescent="0.3">
      <c r="A109" s="13" t="s">
        <v>451</v>
      </c>
      <c r="B109" s="15">
        <v>10.333333333333334</v>
      </c>
      <c r="C109" s="15">
        <v>4</v>
      </c>
      <c r="D109" s="14">
        <v>0.38709677419354838</v>
      </c>
    </row>
    <row r="110" spans="1:4" x14ac:dyDescent="0.3">
      <c r="A110" s="13" t="s">
        <v>192</v>
      </c>
      <c r="B110" s="15">
        <v>10.666666666666666</v>
      </c>
      <c r="C110" s="15">
        <v>6</v>
      </c>
      <c r="D110" s="14">
        <v>0.5625</v>
      </c>
    </row>
    <row r="111" spans="1:4" x14ac:dyDescent="0.3">
      <c r="A111" s="13" t="s">
        <v>387</v>
      </c>
      <c r="B111" s="15">
        <v>5</v>
      </c>
      <c r="C111" s="15">
        <v>0</v>
      </c>
      <c r="D111" s="14">
        <v>0</v>
      </c>
    </row>
    <row r="112" spans="1:4" x14ac:dyDescent="0.3">
      <c r="A112" s="13" t="s">
        <v>179</v>
      </c>
      <c r="B112" s="15">
        <v>15.666666666666666</v>
      </c>
      <c r="C112" s="15">
        <v>29</v>
      </c>
      <c r="D112" s="14">
        <v>1.8510638297872342</v>
      </c>
    </row>
    <row r="113" spans="1:4" x14ac:dyDescent="0.3">
      <c r="A113" s="13" t="s">
        <v>260</v>
      </c>
      <c r="B113" s="15">
        <v>107.66666666666667</v>
      </c>
      <c r="C113" s="15">
        <v>26</v>
      </c>
      <c r="D113" s="14">
        <v>0.24148606811145509</v>
      </c>
    </row>
    <row r="114" spans="1:4" x14ac:dyDescent="0.3">
      <c r="A114" s="13" t="s">
        <v>118</v>
      </c>
      <c r="B114" s="15">
        <v>14</v>
      </c>
      <c r="C114" s="15">
        <v>20</v>
      </c>
      <c r="D114" s="14">
        <v>1.4285714285714286</v>
      </c>
    </row>
    <row r="115" spans="1:4" x14ac:dyDescent="0.3">
      <c r="A115" s="13" t="s">
        <v>359</v>
      </c>
      <c r="B115" s="15">
        <v>10.333333333333334</v>
      </c>
      <c r="C115" s="15">
        <v>6</v>
      </c>
      <c r="D115" s="14">
        <v>0.58064516129032251</v>
      </c>
    </row>
    <row r="116" spans="1:4" x14ac:dyDescent="0.3">
      <c r="A116" s="13" t="s">
        <v>281</v>
      </c>
      <c r="B116" s="15">
        <v>22.666666666666668</v>
      </c>
      <c r="C116" s="15">
        <v>12</v>
      </c>
      <c r="D116" s="14">
        <v>0.52941176470588236</v>
      </c>
    </row>
    <row r="117" spans="1:4" x14ac:dyDescent="0.3">
      <c r="A117" s="13" t="s">
        <v>357</v>
      </c>
      <c r="B117" s="15">
        <v>2.3333333333333335</v>
      </c>
      <c r="C117" s="15">
        <v>3</v>
      </c>
      <c r="D117" s="14">
        <v>1.2857142857142856</v>
      </c>
    </row>
    <row r="118" spans="1:4" x14ac:dyDescent="0.3">
      <c r="A118" s="13" t="s">
        <v>72</v>
      </c>
      <c r="B118" s="15">
        <v>12</v>
      </c>
      <c r="C118" s="15">
        <v>6</v>
      </c>
      <c r="D118" s="14">
        <v>0.5</v>
      </c>
    </row>
    <row r="119" spans="1:4" x14ac:dyDescent="0.3">
      <c r="A119" s="13" t="s">
        <v>196</v>
      </c>
      <c r="B119" s="15">
        <v>9</v>
      </c>
      <c r="C119" s="15">
        <v>2</v>
      </c>
      <c r="D119" s="14">
        <v>0.22222222222222221</v>
      </c>
    </row>
    <row r="120" spans="1:4" x14ac:dyDescent="0.3">
      <c r="A120" s="13" t="s">
        <v>57</v>
      </c>
      <c r="B120" s="15">
        <v>15.666666666666666</v>
      </c>
      <c r="C120" s="15">
        <v>16</v>
      </c>
      <c r="D120" s="14">
        <v>1.021276595744681</v>
      </c>
    </row>
    <row r="121" spans="1:4" x14ac:dyDescent="0.3">
      <c r="A121" s="13" t="s">
        <v>329</v>
      </c>
      <c r="B121" s="15">
        <v>2</v>
      </c>
      <c r="C121" s="15">
        <v>1</v>
      </c>
      <c r="D121" s="14">
        <v>0.5</v>
      </c>
    </row>
    <row r="122" spans="1:4" x14ac:dyDescent="0.3">
      <c r="A122" s="13" t="s">
        <v>163</v>
      </c>
      <c r="B122" s="15">
        <v>1.3333333333333333</v>
      </c>
      <c r="C122" s="15">
        <v>0</v>
      </c>
      <c r="D122" s="14">
        <v>0</v>
      </c>
    </row>
    <row r="123" spans="1:4" x14ac:dyDescent="0.3">
      <c r="A123" s="13" t="s">
        <v>54</v>
      </c>
      <c r="B123" s="15">
        <v>121.33333333333333</v>
      </c>
      <c r="C123" s="15">
        <v>26</v>
      </c>
      <c r="D123" s="14">
        <v>0.2142857142857143</v>
      </c>
    </row>
    <row r="124" spans="1:4" x14ac:dyDescent="0.3">
      <c r="A124" s="13" t="s">
        <v>272</v>
      </c>
      <c r="B124" s="15">
        <v>3.3333333333333335</v>
      </c>
      <c r="C124" s="15">
        <v>1</v>
      </c>
      <c r="D124" s="14">
        <v>0.3</v>
      </c>
    </row>
    <row r="125" spans="1:4" x14ac:dyDescent="0.3">
      <c r="A125" s="13" t="s">
        <v>400</v>
      </c>
      <c r="B125" s="15">
        <v>105</v>
      </c>
      <c r="C125" s="15">
        <v>36</v>
      </c>
      <c r="D125" s="14">
        <v>0.34285714285714286</v>
      </c>
    </row>
    <row r="126" spans="1:4" x14ac:dyDescent="0.3">
      <c r="A126" s="13" t="s">
        <v>37</v>
      </c>
      <c r="B126" s="15">
        <v>3</v>
      </c>
      <c r="C126" s="15">
        <v>11</v>
      </c>
      <c r="D126" s="14">
        <v>3.6666666666666665</v>
      </c>
    </row>
    <row r="127" spans="1:4" x14ac:dyDescent="0.3">
      <c r="A127" s="13" t="s">
        <v>252</v>
      </c>
      <c r="B127" s="15">
        <v>4</v>
      </c>
      <c r="C127" s="15">
        <v>3</v>
      </c>
      <c r="D127" s="14">
        <v>0.75</v>
      </c>
    </row>
    <row r="128" spans="1:4" x14ac:dyDescent="0.3">
      <c r="A128" s="13" t="s">
        <v>146</v>
      </c>
      <c r="B128" s="15">
        <v>94</v>
      </c>
      <c r="C128" s="15">
        <v>4</v>
      </c>
      <c r="D128" s="14">
        <v>4.2553191489361701E-2</v>
      </c>
    </row>
    <row r="129" spans="1:4" x14ac:dyDescent="0.3">
      <c r="A129" s="13" t="s">
        <v>79</v>
      </c>
      <c r="B129" s="15">
        <v>20</v>
      </c>
      <c r="C129" s="15">
        <v>2</v>
      </c>
      <c r="D129" s="14">
        <v>0.1</v>
      </c>
    </row>
    <row r="130" spans="1:4" x14ac:dyDescent="0.3">
      <c r="A130" s="13" t="s">
        <v>137</v>
      </c>
      <c r="B130" s="15">
        <v>10</v>
      </c>
      <c r="C130" s="15">
        <v>2</v>
      </c>
      <c r="D130" s="14">
        <v>0.2</v>
      </c>
    </row>
    <row r="131" spans="1:4" x14ac:dyDescent="0.3">
      <c r="A131" s="13" t="s">
        <v>262</v>
      </c>
      <c r="B131" s="15">
        <v>3.3333333333333335</v>
      </c>
      <c r="C131" s="15">
        <v>1</v>
      </c>
      <c r="D131" s="14">
        <v>0.3</v>
      </c>
    </row>
    <row r="132" spans="1:4" x14ac:dyDescent="0.3">
      <c r="A132" s="13" t="s">
        <v>403</v>
      </c>
      <c r="B132" s="15">
        <v>1</v>
      </c>
      <c r="C132" s="15">
        <v>7</v>
      </c>
      <c r="D132" s="14">
        <v>7</v>
      </c>
    </row>
    <row r="133" spans="1:4" x14ac:dyDescent="0.3">
      <c r="A133" s="13" t="s">
        <v>222</v>
      </c>
      <c r="B133" s="15">
        <v>8.3333333333333339</v>
      </c>
      <c r="C133" s="15">
        <v>1</v>
      </c>
      <c r="D133" s="14">
        <v>0.12</v>
      </c>
    </row>
    <row r="134" spans="1:4" x14ac:dyDescent="0.3">
      <c r="A134" s="13" t="s">
        <v>378</v>
      </c>
      <c r="B134" s="15">
        <v>5.333333333333333</v>
      </c>
      <c r="C134" s="15">
        <v>2</v>
      </c>
      <c r="D134" s="14">
        <v>0.375</v>
      </c>
    </row>
    <row r="135" spans="1:4" x14ac:dyDescent="0.3">
      <c r="A135" s="13" t="s">
        <v>457</v>
      </c>
      <c r="B135" s="15">
        <v>2.3333333333333335</v>
      </c>
      <c r="C135" s="15">
        <v>0</v>
      </c>
      <c r="D135" s="14">
        <v>0</v>
      </c>
    </row>
    <row r="136" spans="1:4" x14ac:dyDescent="0.3">
      <c r="A136" s="13" t="s">
        <v>71</v>
      </c>
      <c r="B136" s="15">
        <v>69.333333333333329</v>
      </c>
      <c r="C136" s="15">
        <v>12</v>
      </c>
      <c r="D136" s="14">
        <v>0.1730769230769231</v>
      </c>
    </row>
    <row r="137" spans="1:4" x14ac:dyDescent="0.3">
      <c r="A137" s="13" t="s">
        <v>427</v>
      </c>
      <c r="B137" s="15">
        <v>10.333333333333334</v>
      </c>
      <c r="C137" s="15">
        <v>0</v>
      </c>
      <c r="D137" s="14">
        <v>0</v>
      </c>
    </row>
    <row r="138" spans="1:4" x14ac:dyDescent="0.3">
      <c r="A138" s="13" t="s">
        <v>340</v>
      </c>
      <c r="B138" s="15">
        <v>2.6666666666666665</v>
      </c>
      <c r="C138" s="15">
        <v>0</v>
      </c>
      <c r="D138" s="14">
        <v>0</v>
      </c>
    </row>
    <row r="139" spans="1:4" x14ac:dyDescent="0.3">
      <c r="A139" s="13" t="s">
        <v>327</v>
      </c>
      <c r="B139" s="15">
        <v>4.666666666666667</v>
      </c>
      <c r="C139" s="15">
        <v>5</v>
      </c>
      <c r="D139" s="14">
        <v>1.0714285714285714</v>
      </c>
    </row>
    <row r="140" spans="1:4" x14ac:dyDescent="0.3">
      <c r="A140" s="13" t="s">
        <v>266</v>
      </c>
      <c r="B140" s="15">
        <v>61.666666666666664</v>
      </c>
      <c r="C140" s="15">
        <v>3</v>
      </c>
      <c r="D140" s="14">
        <v>4.8648648648648651E-2</v>
      </c>
    </row>
    <row r="141" spans="1:4" x14ac:dyDescent="0.3">
      <c r="A141" s="13" t="s">
        <v>6</v>
      </c>
      <c r="B141" s="15">
        <v>8.3333333333333339</v>
      </c>
      <c r="C141" s="15">
        <v>6</v>
      </c>
      <c r="D141" s="14">
        <v>0.72</v>
      </c>
    </row>
    <row r="142" spans="1:4" x14ac:dyDescent="0.3">
      <c r="A142" s="13" t="s">
        <v>225</v>
      </c>
      <c r="B142" s="15">
        <v>6.333333333333333</v>
      </c>
      <c r="C142" s="15">
        <v>22</v>
      </c>
      <c r="D142" s="14">
        <v>3.4736842105263159</v>
      </c>
    </row>
    <row r="143" spans="1:4" x14ac:dyDescent="0.3">
      <c r="A143" s="13" t="s">
        <v>85</v>
      </c>
      <c r="B143" s="15">
        <v>7.666666666666667</v>
      </c>
      <c r="C143" s="15">
        <v>6</v>
      </c>
      <c r="D143" s="14">
        <v>0.78260869565217384</v>
      </c>
    </row>
    <row r="144" spans="1:4" x14ac:dyDescent="0.3">
      <c r="A144" s="13" t="s">
        <v>326</v>
      </c>
      <c r="B144" s="15">
        <v>6.666666666666667</v>
      </c>
      <c r="C144" s="15">
        <v>5</v>
      </c>
      <c r="D144" s="14">
        <v>0.75</v>
      </c>
    </row>
    <row r="145" spans="1:4" x14ac:dyDescent="0.3">
      <c r="A145" s="13" t="s">
        <v>422</v>
      </c>
      <c r="B145" s="15">
        <v>0</v>
      </c>
      <c r="C145" s="15">
        <v>0</v>
      </c>
      <c r="D145" s="14">
        <v>0</v>
      </c>
    </row>
    <row r="146" spans="1:4" x14ac:dyDescent="0.3">
      <c r="A146" s="13" t="s">
        <v>384</v>
      </c>
      <c r="B146" s="15">
        <v>4.666666666666667</v>
      </c>
      <c r="C146" s="15">
        <v>3</v>
      </c>
      <c r="D146" s="14">
        <v>0.64285714285714279</v>
      </c>
    </row>
    <row r="147" spans="1:4" x14ac:dyDescent="0.3">
      <c r="A147" s="13" t="s">
        <v>255</v>
      </c>
      <c r="B147" s="15">
        <v>74</v>
      </c>
      <c r="C147" s="15">
        <v>52</v>
      </c>
      <c r="D147" s="14">
        <v>0.70270270270270274</v>
      </c>
    </row>
    <row r="148" spans="1:4" x14ac:dyDescent="0.3">
      <c r="A148" s="13" t="s">
        <v>313</v>
      </c>
      <c r="B148" s="15">
        <v>0</v>
      </c>
      <c r="C148" s="15">
        <v>0</v>
      </c>
      <c r="D148" s="14">
        <v>0</v>
      </c>
    </row>
    <row r="149" spans="1:4" x14ac:dyDescent="0.3">
      <c r="A149" s="13" t="s">
        <v>88</v>
      </c>
      <c r="B149" s="15">
        <v>20</v>
      </c>
      <c r="C149" s="15">
        <v>7</v>
      </c>
      <c r="D149" s="14">
        <v>0.35</v>
      </c>
    </row>
    <row r="150" spans="1:4" x14ac:dyDescent="0.3">
      <c r="A150" s="13" t="s">
        <v>14</v>
      </c>
      <c r="B150" s="15">
        <v>4</v>
      </c>
      <c r="C150" s="15">
        <v>2</v>
      </c>
      <c r="D150" s="14">
        <v>0.5</v>
      </c>
    </row>
    <row r="151" spans="1:4" x14ac:dyDescent="0.3">
      <c r="A151" s="13" t="s">
        <v>144</v>
      </c>
      <c r="B151" s="15">
        <v>17</v>
      </c>
      <c r="C151" s="15">
        <v>6</v>
      </c>
      <c r="D151" s="14">
        <v>0.35294117647058826</v>
      </c>
    </row>
    <row r="152" spans="1:4" x14ac:dyDescent="0.3">
      <c r="A152" s="13" t="s">
        <v>484</v>
      </c>
      <c r="B152" s="15">
        <v>60.333333333333336</v>
      </c>
      <c r="C152" s="15">
        <v>25</v>
      </c>
      <c r="D152" s="14">
        <v>0.4143646408839779</v>
      </c>
    </row>
    <row r="153" spans="1:4" x14ac:dyDescent="0.3">
      <c r="A153" s="13" t="s">
        <v>259</v>
      </c>
      <c r="B153" s="15">
        <v>1.3333333333333333</v>
      </c>
      <c r="C153" s="15">
        <v>0</v>
      </c>
      <c r="D153" s="14">
        <v>0</v>
      </c>
    </row>
    <row r="154" spans="1:4" x14ac:dyDescent="0.3">
      <c r="A154" s="13" t="s">
        <v>66</v>
      </c>
      <c r="B154" s="15">
        <v>38.666666666666664</v>
      </c>
      <c r="C154" s="15">
        <v>5</v>
      </c>
      <c r="D154" s="14">
        <v>0.12931034482758622</v>
      </c>
    </row>
    <row r="155" spans="1:4" x14ac:dyDescent="0.3">
      <c r="A155" s="13" t="s">
        <v>142</v>
      </c>
      <c r="B155" s="15">
        <v>25</v>
      </c>
      <c r="C155" s="15">
        <v>11</v>
      </c>
      <c r="D155" s="14">
        <v>0.44</v>
      </c>
    </row>
    <row r="156" spans="1:4" x14ac:dyDescent="0.3">
      <c r="A156" s="13" t="s">
        <v>38</v>
      </c>
      <c r="B156" s="15">
        <v>1</v>
      </c>
      <c r="C156" s="15">
        <v>0</v>
      </c>
      <c r="D156" s="14">
        <v>0</v>
      </c>
    </row>
    <row r="157" spans="1:4" x14ac:dyDescent="0.3">
      <c r="A157" s="13" t="s">
        <v>269</v>
      </c>
      <c r="B157" s="15">
        <v>8.6666666666666661</v>
      </c>
      <c r="C157" s="15">
        <v>3</v>
      </c>
      <c r="D157" s="14">
        <v>0.3461538461538462</v>
      </c>
    </row>
    <row r="158" spans="1:4" x14ac:dyDescent="0.3">
      <c r="A158" s="13" t="s">
        <v>119</v>
      </c>
      <c r="B158" s="15">
        <v>15.333333333333334</v>
      </c>
      <c r="C158" s="15">
        <v>6</v>
      </c>
      <c r="D158" s="14">
        <v>0.39130434782608692</v>
      </c>
    </row>
    <row r="159" spans="1:4" x14ac:dyDescent="0.3">
      <c r="A159" s="13" t="s">
        <v>126</v>
      </c>
      <c r="B159" s="15">
        <v>41.333333333333336</v>
      </c>
      <c r="C159" s="15">
        <v>36</v>
      </c>
      <c r="D159" s="14">
        <v>0.87096774193548387</v>
      </c>
    </row>
    <row r="160" spans="1:4" x14ac:dyDescent="0.3">
      <c r="A160" s="13" t="s">
        <v>335</v>
      </c>
      <c r="B160" s="15">
        <v>1</v>
      </c>
      <c r="C160" s="15">
        <v>2</v>
      </c>
      <c r="D160" s="14">
        <v>2</v>
      </c>
    </row>
    <row r="161" spans="1:4" x14ac:dyDescent="0.3">
      <c r="A161" s="13" t="s">
        <v>201</v>
      </c>
      <c r="B161" s="15">
        <v>6</v>
      </c>
      <c r="C161" s="15">
        <v>1</v>
      </c>
      <c r="D161" s="14">
        <v>0.16666666666666666</v>
      </c>
    </row>
    <row r="162" spans="1:4" x14ac:dyDescent="0.3">
      <c r="A162" s="13" t="s">
        <v>409</v>
      </c>
      <c r="B162" s="15">
        <v>38</v>
      </c>
      <c r="C162" s="15">
        <v>5</v>
      </c>
      <c r="D162" s="14">
        <v>0.13157894736842105</v>
      </c>
    </row>
    <row r="163" spans="1:4" x14ac:dyDescent="0.3">
      <c r="A163" s="13" t="s">
        <v>69</v>
      </c>
      <c r="B163" s="15">
        <v>4.333333333333333</v>
      </c>
      <c r="C163" s="15">
        <v>7</v>
      </c>
      <c r="D163" s="14">
        <v>1.6153846153846154</v>
      </c>
    </row>
    <row r="164" spans="1:4" x14ac:dyDescent="0.3">
      <c r="A164" s="13" t="s">
        <v>442</v>
      </c>
      <c r="B164" s="15">
        <v>77.666666666666671</v>
      </c>
      <c r="C164" s="15">
        <v>11</v>
      </c>
      <c r="D164" s="14">
        <v>0.14163090128755365</v>
      </c>
    </row>
    <row r="165" spans="1:4" x14ac:dyDescent="0.3">
      <c r="A165" s="13" t="s">
        <v>249</v>
      </c>
      <c r="B165" s="15">
        <v>55</v>
      </c>
      <c r="C165" s="15">
        <v>20</v>
      </c>
      <c r="D165" s="14">
        <v>0.36363636363636365</v>
      </c>
    </row>
    <row r="166" spans="1:4" x14ac:dyDescent="0.3">
      <c r="A166" s="13" t="s">
        <v>109</v>
      </c>
      <c r="B166" s="15">
        <v>178.33333333333334</v>
      </c>
      <c r="C166" s="15">
        <v>23</v>
      </c>
      <c r="D166" s="14">
        <v>0.12897196261682242</v>
      </c>
    </row>
    <row r="167" spans="1:4" x14ac:dyDescent="0.3">
      <c r="A167" s="13" t="s">
        <v>237</v>
      </c>
      <c r="B167" s="15">
        <v>2.3333333333333335</v>
      </c>
      <c r="C167" s="15">
        <v>0</v>
      </c>
      <c r="D167" s="14">
        <v>0</v>
      </c>
    </row>
    <row r="168" spans="1:4" x14ac:dyDescent="0.3">
      <c r="A168" s="13" t="s">
        <v>168</v>
      </c>
      <c r="B168" s="15">
        <v>13.333333333333334</v>
      </c>
      <c r="C168" s="15">
        <v>16</v>
      </c>
      <c r="D168" s="14">
        <v>1.2</v>
      </c>
    </row>
    <row r="169" spans="1:4" x14ac:dyDescent="0.3">
      <c r="A169" s="13" t="s">
        <v>135</v>
      </c>
      <c r="B169" s="15">
        <v>13</v>
      </c>
      <c r="C169" s="15">
        <v>3</v>
      </c>
      <c r="D169" s="14">
        <v>0.23076923076923078</v>
      </c>
    </row>
    <row r="170" spans="1:4" x14ac:dyDescent="0.3">
      <c r="A170" s="13" t="s">
        <v>236</v>
      </c>
      <c r="B170" s="15">
        <v>5.333333333333333</v>
      </c>
      <c r="C170" s="15">
        <v>0</v>
      </c>
      <c r="D170" s="14">
        <v>0</v>
      </c>
    </row>
    <row r="171" spans="1:4" x14ac:dyDescent="0.3">
      <c r="A171" s="13" t="s">
        <v>316</v>
      </c>
      <c r="B171" s="15">
        <v>3.3333333333333335</v>
      </c>
      <c r="C171" s="15">
        <v>0</v>
      </c>
      <c r="D171" s="14">
        <v>0</v>
      </c>
    </row>
    <row r="172" spans="1:4" x14ac:dyDescent="0.3">
      <c r="A172" s="13" t="s">
        <v>385</v>
      </c>
      <c r="B172" s="15">
        <v>8.6666666666666661</v>
      </c>
      <c r="C172" s="15">
        <v>28</v>
      </c>
      <c r="D172" s="14">
        <v>3.2307692307692308</v>
      </c>
    </row>
    <row r="173" spans="1:4" x14ac:dyDescent="0.3">
      <c r="A173" s="13" t="s">
        <v>271</v>
      </c>
      <c r="B173" s="15">
        <v>3</v>
      </c>
      <c r="C173" s="15">
        <v>1</v>
      </c>
      <c r="D173" s="14">
        <v>0.33333333333333331</v>
      </c>
    </row>
    <row r="174" spans="1:4" x14ac:dyDescent="0.3">
      <c r="A174" s="13" t="s">
        <v>68</v>
      </c>
      <c r="B174" s="15">
        <v>15.666666666666666</v>
      </c>
      <c r="C174" s="15">
        <v>1</v>
      </c>
      <c r="D174" s="14">
        <v>6.3829787234042562E-2</v>
      </c>
    </row>
    <row r="175" spans="1:4" x14ac:dyDescent="0.3">
      <c r="A175" s="13" t="s">
        <v>303</v>
      </c>
      <c r="B175" s="15">
        <v>6.333333333333333</v>
      </c>
      <c r="C175" s="15">
        <v>2</v>
      </c>
      <c r="D175" s="14">
        <v>0.31578947368421056</v>
      </c>
    </row>
    <row r="176" spans="1:4" x14ac:dyDescent="0.3">
      <c r="A176" s="13" t="s">
        <v>330</v>
      </c>
      <c r="B176" s="15">
        <v>15</v>
      </c>
      <c r="C176" s="15">
        <v>10</v>
      </c>
      <c r="D176" s="14">
        <v>0.66666666666666663</v>
      </c>
    </row>
    <row r="177" spans="1:4" x14ac:dyDescent="0.3">
      <c r="A177" s="13" t="s">
        <v>96</v>
      </c>
      <c r="B177" s="15">
        <v>12</v>
      </c>
      <c r="C177" s="15">
        <v>16</v>
      </c>
      <c r="D177" s="14">
        <v>1.3333333333333333</v>
      </c>
    </row>
    <row r="178" spans="1:4" x14ac:dyDescent="0.3">
      <c r="A178" s="13" t="s">
        <v>175</v>
      </c>
      <c r="B178" s="15">
        <v>17.333333333333332</v>
      </c>
      <c r="C178" s="15">
        <v>0</v>
      </c>
      <c r="D178" s="14">
        <v>0</v>
      </c>
    </row>
    <row r="179" spans="1:4" x14ac:dyDescent="0.3">
      <c r="A179" s="13" t="s">
        <v>395</v>
      </c>
      <c r="B179" s="15">
        <v>79</v>
      </c>
      <c r="C179" s="15">
        <v>30</v>
      </c>
      <c r="D179" s="14">
        <v>0.379746835443038</v>
      </c>
    </row>
    <row r="180" spans="1:4" x14ac:dyDescent="0.3">
      <c r="A180" s="13" t="s">
        <v>418</v>
      </c>
      <c r="B180" s="15">
        <v>0.33333333333333331</v>
      </c>
      <c r="C180" s="15">
        <v>4</v>
      </c>
      <c r="D180" s="14">
        <v>12</v>
      </c>
    </row>
    <row r="181" spans="1:4" x14ac:dyDescent="0.3">
      <c r="A181" s="13" t="s">
        <v>98</v>
      </c>
      <c r="B181" s="15">
        <v>94.666666666666671</v>
      </c>
      <c r="C181" s="15">
        <v>16</v>
      </c>
      <c r="D181" s="14">
        <v>0.16901408450704225</v>
      </c>
    </row>
    <row r="182" spans="1:4" x14ac:dyDescent="0.3">
      <c r="A182" s="13" t="s">
        <v>51</v>
      </c>
      <c r="B182" s="15">
        <v>13.666666666666666</v>
      </c>
      <c r="C182" s="15">
        <v>11</v>
      </c>
      <c r="D182" s="14">
        <v>0.80487804878048785</v>
      </c>
    </row>
    <row r="183" spans="1:4" x14ac:dyDescent="0.3">
      <c r="A183" s="13" t="s">
        <v>352</v>
      </c>
      <c r="B183" s="15">
        <v>52</v>
      </c>
      <c r="C183" s="15">
        <v>34</v>
      </c>
      <c r="D183" s="14">
        <v>0.65384615384615385</v>
      </c>
    </row>
    <row r="184" spans="1:4" x14ac:dyDescent="0.3">
      <c r="A184" s="13" t="s">
        <v>263</v>
      </c>
      <c r="B184" s="15">
        <v>26</v>
      </c>
      <c r="C184" s="15">
        <v>1</v>
      </c>
      <c r="D184" s="14">
        <v>3.8461538461538464E-2</v>
      </c>
    </row>
    <row r="185" spans="1:4" x14ac:dyDescent="0.3">
      <c r="A185" s="13" t="s">
        <v>478</v>
      </c>
      <c r="B185" s="15">
        <v>0</v>
      </c>
      <c r="C185" s="15">
        <v>0</v>
      </c>
      <c r="D185" s="14">
        <v>0</v>
      </c>
    </row>
    <row r="186" spans="1:4" x14ac:dyDescent="0.3">
      <c r="A186" s="13" t="s">
        <v>390</v>
      </c>
      <c r="B186" s="15">
        <v>24.333333333333332</v>
      </c>
      <c r="C186" s="15">
        <v>7</v>
      </c>
      <c r="D186" s="14">
        <v>0.28767123287671237</v>
      </c>
    </row>
    <row r="187" spans="1:4" x14ac:dyDescent="0.3">
      <c r="A187" s="13" t="s">
        <v>431</v>
      </c>
      <c r="B187" s="15">
        <v>0.33333333333333331</v>
      </c>
      <c r="C187" s="15">
        <v>1</v>
      </c>
      <c r="D187" s="14">
        <v>3</v>
      </c>
    </row>
    <row r="188" spans="1:4" x14ac:dyDescent="0.3">
      <c r="A188" s="13" t="s">
        <v>123</v>
      </c>
      <c r="B188" s="15">
        <v>37.666666666666664</v>
      </c>
      <c r="C188" s="15">
        <v>33</v>
      </c>
      <c r="D188" s="14">
        <v>0.87610619469026552</v>
      </c>
    </row>
    <row r="189" spans="1:4" x14ac:dyDescent="0.3">
      <c r="A189" s="13" t="s">
        <v>338</v>
      </c>
      <c r="B189" s="15">
        <v>0.66666666666666663</v>
      </c>
      <c r="C189" s="15">
        <v>0</v>
      </c>
      <c r="D189" s="14">
        <v>0</v>
      </c>
    </row>
    <row r="190" spans="1:4" x14ac:dyDescent="0.3">
      <c r="A190" s="13" t="s">
        <v>97</v>
      </c>
      <c r="B190" s="15">
        <v>11</v>
      </c>
      <c r="C190" s="15">
        <v>12</v>
      </c>
      <c r="D190" s="14">
        <v>1.0909090909090908</v>
      </c>
    </row>
    <row r="191" spans="1:4" x14ac:dyDescent="0.3">
      <c r="A191" s="13" t="s">
        <v>360</v>
      </c>
      <c r="B191" s="15">
        <v>5</v>
      </c>
      <c r="C191" s="15">
        <v>1</v>
      </c>
      <c r="D191" s="14">
        <v>0.2</v>
      </c>
    </row>
    <row r="192" spans="1:4" x14ac:dyDescent="0.3">
      <c r="A192" s="13" t="s">
        <v>318</v>
      </c>
      <c r="B192" s="15">
        <v>36.333333333333336</v>
      </c>
      <c r="C192" s="15">
        <v>0</v>
      </c>
      <c r="D192" s="14">
        <v>0</v>
      </c>
    </row>
    <row r="193" spans="1:4" x14ac:dyDescent="0.3">
      <c r="A193" s="13" t="s">
        <v>63</v>
      </c>
      <c r="B193" s="15">
        <v>10</v>
      </c>
      <c r="C193" s="15">
        <v>2</v>
      </c>
      <c r="D193" s="14">
        <v>0.2</v>
      </c>
    </row>
    <row r="194" spans="1:4" x14ac:dyDescent="0.3">
      <c r="A194" s="13" t="s">
        <v>257</v>
      </c>
      <c r="B194" s="15">
        <v>1.6666666666666667</v>
      </c>
      <c r="C194" s="15">
        <v>4</v>
      </c>
      <c r="D194" s="14">
        <v>2.4</v>
      </c>
    </row>
    <row r="195" spans="1:4" x14ac:dyDescent="0.3">
      <c r="A195" s="13" t="s">
        <v>405</v>
      </c>
      <c r="B195" s="15">
        <v>56.333333333333336</v>
      </c>
      <c r="C195" s="15">
        <v>15</v>
      </c>
      <c r="D195" s="14">
        <v>0.2662721893491124</v>
      </c>
    </row>
    <row r="196" spans="1:4" x14ac:dyDescent="0.3">
      <c r="A196" s="13" t="s">
        <v>308</v>
      </c>
      <c r="B196" s="15">
        <v>3.3333333333333335</v>
      </c>
      <c r="C196" s="15">
        <v>0</v>
      </c>
      <c r="D196" s="14">
        <v>0</v>
      </c>
    </row>
    <row r="197" spans="1:4" x14ac:dyDescent="0.3">
      <c r="A197" s="13" t="s">
        <v>407</v>
      </c>
      <c r="B197" s="15">
        <v>1.3333333333333333</v>
      </c>
      <c r="C197" s="15">
        <v>1</v>
      </c>
      <c r="D197" s="14">
        <v>0.75</v>
      </c>
    </row>
    <row r="198" spans="1:4" x14ac:dyDescent="0.3">
      <c r="A198" s="13" t="s">
        <v>128</v>
      </c>
      <c r="B198" s="15">
        <v>124.33333333333333</v>
      </c>
      <c r="C198" s="15">
        <v>54</v>
      </c>
      <c r="D198" s="14">
        <v>0.43431635388739948</v>
      </c>
    </row>
    <row r="199" spans="1:4" x14ac:dyDescent="0.3">
      <c r="A199" s="13" t="s">
        <v>140</v>
      </c>
      <c r="B199" s="15">
        <v>7.666666666666667</v>
      </c>
      <c r="C199" s="15">
        <v>2</v>
      </c>
      <c r="D199" s="14">
        <v>0.2608695652173913</v>
      </c>
    </row>
    <row r="200" spans="1:4" x14ac:dyDescent="0.3">
      <c r="A200" s="13" t="s">
        <v>216</v>
      </c>
      <c r="B200" s="15">
        <v>14.333333333333334</v>
      </c>
      <c r="C200" s="15">
        <v>6</v>
      </c>
      <c r="D200" s="14">
        <v>0.41860465116279066</v>
      </c>
    </row>
    <row r="201" spans="1:4" x14ac:dyDescent="0.3">
      <c r="A201" s="13" t="s">
        <v>166</v>
      </c>
      <c r="B201" s="15">
        <v>21</v>
      </c>
      <c r="C201" s="15">
        <v>10</v>
      </c>
      <c r="D201" s="14">
        <v>0.47619047619047616</v>
      </c>
    </row>
    <row r="202" spans="1:4" x14ac:dyDescent="0.3">
      <c r="A202" s="13" t="s">
        <v>46</v>
      </c>
      <c r="B202" s="15">
        <v>0.33333333333333331</v>
      </c>
      <c r="C202" s="15">
        <v>1</v>
      </c>
      <c r="D202" s="14">
        <v>3</v>
      </c>
    </row>
    <row r="203" spans="1:4" x14ac:dyDescent="0.3">
      <c r="A203" s="13" t="s">
        <v>450</v>
      </c>
      <c r="B203" s="15">
        <v>17</v>
      </c>
      <c r="C203" s="15">
        <v>4</v>
      </c>
      <c r="D203" s="14">
        <v>0.23529411764705882</v>
      </c>
    </row>
    <row r="204" spans="1:4" x14ac:dyDescent="0.3">
      <c r="A204" s="13" t="s">
        <v>337</v>
      </c>
      <c r="B204" s="15">
        <v>3.6666666666666665</v>
      </c>
      <c r="C204" s="15">
        <v>0</v>
      </c>
      <c r="D204" s="14">
        <v>0</v>
      </c>
    </row>
    <row r="205" spans="1:4" x14ac:dyDescent="0.3">
      <c r="A205" s="13" t="s">
        <v>350</v>
      </c>
      <c r="B205" s="15">
        <v>37.666666666666664</v>
      </c>
      <c r="C205" s="15">
        <v>21</v>
      </c>
      <c r="D205" s="14">
        <v>0.5575221238938054</v>
      </c>
    </row>
    <row r="206" spans="1:4" x14ac:dyDescent="0.3">
      <c r="A206" s="13" t="s">
        <v>25</v>
      </c>
      <c r="B206" s="15">
        <v>17</v>
      </c>
      <c r="C206" s="15">
        <v>2</v>
      </c>
      <c r="D206" s="14">
        <v>0.11764705882352941</v>
      </c>
    </row>
    <row r="207" spans="1:4" x14ac:dyDescent="0.3">
      <c r="A207" s="13" t="s">
        <v>282</v>
      </c>
      <c r="B207" s="15">
        <v>36.333333333333336</v>
      </c>
      <c r="C207" s="15">
        <v>12</v>
      </c>
      <c r="D207" s="14">
        <v>0.33027522935779813</v>
      </c>
    </row>
    <row r="208" spans="1:4" x14ac:dyDescent="0.3">
      <c r="A208" s="13" t="s">
        <v>56</v>
      </c>
      <c r="B208" s="15">
        <v>0.33333333333333331</v>
      </c>
      <c r="C208" s="15">
        <v>0</v>
      </c>
      <c r="D208" s="14">
        <v>0</v>
      </c>
    </row>
    <row r="209" spans="1:4" x14ac:dyDescent="0.3">
      <c r="A209" s="13" t="s">
        <v>489</v>
      </c>
      <c r="B209" s="15">
        <v>1.3333333333333333</v>
      </c>
      <c r="C209" s="15">
        <v>0</v>
      </c>
      <c r="D209" s="14">
        <v>0</v>
      </c>
    </row>
    <row r="210" spans="1:4" x14ac:dyDescent="0.3">
      <c r="A210" s="13" t="s">
        <v>321</v>
      </c>
      <c r="B210" s="15">
        <v>2.3333333333333335</v>
      </c>
      <c r="C210" s="15">
        <v>1</v>
      </c>
      <c r="D210" s="14">
        <v>0.42857142857142855</v>
      </c>
    </row>
    <row r="211" spans="1:4" x14ac:dyDescent="0.3">
      <c r="A211" s="13" t="s">
        <v>115</v>
      </c>
      <c r="B211" s="15">
        <v>8.6666666666666661</v>
      </c>
      <c r="C211" s="15">
        <v>5</v>
      </c>
      <c r="D211" s="14">
        <v>0.57692307692307698</v>
      </c>
    </row>
    <row r="212" spans="1:4" x14ac:dyDescent="0.3">
      <c r="A212" s="13" t="s">
        <v>240</v>
      </c>
      <c r="B212" s="15">
        <v>1.3333333333333333</v>
      </c>
      <c r="C212" s="15">
        <v>9</v>
      </c>
      <c r="D212" s="14">
        <v>6.75</v>
      </c>
    </row>
    <row r="213" spans="1:4" x14ac:dyDescent="0.3">
      <c r="A213" s="13" t="s">
        <v>91</v>
      </c>
      <c r="B213" s="15">
        <v>0</v>
      </c>
      <c r="C213" s="15">
        <v>0</v>
      </c>
      <c r="D213" s="14">
        <v>0</v>
      </c>
    </row>
    <row r="214" spans="1:4" x14ac:dyDescent="0.3">
      <c r="A214" s="13" t="s">
        <v>171</v>
      </c>
      <c r="B214" s="15">
        <v>9.3333333333333339</v>
      </c>
      <c r="C214" s="15">
        <v>4</v>
      </c>
      <c r="D214" s="14">
        <v>0.42857142857142855</v>
      </c>
    </row>
    <row r="215" spans="1:4" x14ac:dyDescent="0.3">
      <c r="A215" s="13" t="s">
        <v>102</v>
      </c>
      <c r="B215" s="15">
        <v>8.3333333333333339</v>
      </c>
      <c r="C215" s="15">
        <v>12</v>
      </c>
      <c r="D215" s="14">
        <v>1.44</v>
      </c>
    </row>
    <row r="216" spans="1:4" x14ac:dyDescent="0.3">
      <c r="A216" s="13" t="s">
        <v>204</v>
      </c>
      <c r="B216" s="15">
        <v>11</v>
      </c>
      <c r="C216" s="15">
        <v>2</v>
      </c>
      <c r="D216" s="14">
        <v>0.18181818181818182</v>
      </c>
    </row>
    <row r="217" spans="1:4" x14ac:dyDescent="0.3">
      <c r="A217" s="13" t="s">
        <v>244</v>
      </c>
      <c r="B217" s="15">
        <v>82.333333333333329</v>
      </c>
      <c r="C217" s="15">
        <v>35</v>
      </c>
      <c r="D217" s="14">
        <v>0.4251012145748988</v>
      </c>
    </row>
    <row r="218" spans="1:4" x14ac:dyDescent="0.3">
      <c r="A218" s="13" t="s">
        <v>7</v>
      </c>
      <c r="B218" s="15">
        <v>45.333333333333336</v>
      </c>
      <c r="C218" s="15">
        <v>29</v>
      </c>
      <c r="D218" s="14">
        <v>0.63970588235294112</v>
      </c>
    </row>
    <row r="219" spans="1:4" x14ac:dyDescent="0.3">
      <c r="A219" s="13" t="s">
        <v>376</v>
      </c>
      <c r="B219" s="15">
        <v>45.333333333333336</v>
      </c>
      <c r="C219" s="15">
        <v>41</v>
      </c>
      <c r="D219" s="14">
        <v>0.90441176470588236</v>
      </c>
    </row>
    <row r="220" spans="1:4" x14ac:dyDescent="0.3">
      <c r="A220" s="13" t="s">
        <v>165</v>
      </c>
      <c r="B220" s="15">
        <v>77</v>
      </c>
      <c r="C220" s="15">
        <v>24</v>
      </c>
      <c r="D220" s="14">
        <v>0.31168831168831168</v>
      </c>
    </row>
    <row r="221" spans="1:4" x14ac:dyDescent="0.3">
      <c r="A221" s="13" t="s">
        <v>319</v>
      </c>
      <c r="B221" s="15">
        <v>3.3333333333333335</v>
      </c>
      <c r="C221" s="15">
        <v>6</v>
      </c>
      <c r="D221" s="14">
        <v>1.7999999999999998</v>
      </c>
    </row>
    <row r="222" spans="1:4" x14ac:dyDescent="0.3">
      <c r="A222" s="13" t="s">
        <v>202</v>
      </c>
      <c r="B222" s="15">
        <v>13.666666666666666</v>
      </c>
      <c r="C222" s="15">
        <v>9</v>
      </c>
      <c r="D222" s="14">
        <v>0.65853658536585369</v>
      </c>
    </row>
    <row r="223" spans="1:4" x14ac:dyDescent="0.3">
      <c r="A223" s="13" t="s">
        <v>285</v>
      </c>
      <c r="B223" s="15">
        <v>75.333333333333329</v>
      </c>
      <c r="C223" s="15">
        <v>30</v>
      </c>
      <c r="D223" s="14">
        <v>0.39823008849557523</v>
      </c>
    </row>
    <row r="224" spans="1:4" x14ac:dyDescent="0.3">
      <c r="A224" s="13" t="s">
        <v>320</v>
      </c>
      <c r="B224" s="15">
        <v>8.3333333333333339</v>
      </c>
      <c r="C224" s="15">
        <v>2</v>
      </c>
      <c r="D224" s="14">
        <v>0.24</v>
      </c>
    </row>
    <row r="225" spans="1:4" x14ac:dyDescent="0.3">
      <c r="A225" s="13" t="s">
        <v>124</v>
      </c>
      <c r="B225" s="15">
        <v>5.666666666666667</v>
      </c>
      <c r="C225" s="15">
        <v>1</v>
      </c>
      <c r="D225" s="14">
        <v>0.1764705882352941</v>
      </c>
    </row>
    <row r="226" spans="1:4" x14ac:dyDescent="0.3">
      <c r="A226" s="13" t="s">
        <v>294</v>
      </c>
      <c r="B226" s="15">
        <v>1.6666666666666667</v>
      </c>
      <c r="C226" s="15">
        <v>0</v>
      </c>
      <c r="D226" s="14">
        <v>0</v>
      </c>
    </row>
    <row r="227" spans="1:4" x14ac:dyDescent="0.3">
      <c r="A227" s="13" t="s">
        <v>114</v>
      </c>
      <c r="B227" s="15">
        <v>109.33333333333333</v>
      </c>
      <c r="C227" s="15">
        <v>62</v>
      </c>
      <c r="D227" s="14">
        <v>0.56707317073170738</v>
      </c>
    </row>
    <row r="228" spans="1:4" x14ac:dyDescent="0.3">
      <c r="A228" s="13" t="s">
        <v>417</v>
      </c>
      <c r="B228" s="15">
        <v>18.333333333333332</v>
      </c>
      <c r="C228" s="15">
        <v>12</v>
      </c>
      <c r="D228" s="14">
        <v>0.65454545454545454</v>
      </c>
    </row>
    <row r="229" spans="1:4" x14ac:dyDescent="0.3">
      <c r="A229" s="13" t="s">
        <v>59</v>
      </c>
      <c r="B229" s="15">
        <v>0.66666666666666663</v>
      </c>
      <c r="C229" s="15">
        <v>11</v>
      </c>
      <c r="D229" s="14">
        <v>16.5</v>
      </c>
    </row>
    <row r="230" spans="1:4" x14ac:dyDescent="0.3">
      <c r="A230" s="13" t="s">
        <v>218</v>
      </c>
      <c r="B230" s="15">
        <v>37.333333333333336</v>
      </c>
      <c r="C230" s="15">
        <v>26</v>
      </c>
      <c r="D230" s="14">
        <v>0.6964285714285714</v>
      </c>
    </row>
    <row r="231" spans="1:4" x14ac:dyDescent="0.3">
      <c r="A231" s="13" t="s">
        <v>398</v>
      </c>
      <c r="B231" s="15">
        <v>131</v>
      </c>
      <c r="C231" s="15">
        <v>35</v>
      </c>
      <c r="D231" s="14">
        <v>0.26717557251908397</v>
      </c>
    </row>
    <row r="232" spans="1:4" x14ac:dyDescent="0.3">
      <c r="A232" s="13" t="s">
        <v>194</v>
      </c>
      <c r="B232" s="15">
        <v>55.333333333333336</v>
      </c>
      <c r="C232" s="15">
        <v>25</v>
      </c>
      <c r="D232" s="14">
        <v>0.45180722891566261</v>
      </c>
    </row>
    <row r="233" spans="1:4" x14ac:dyDescent="0.3">
      <c r="A233" s="13" t="s">
        <v>189</v>
      </c>
      <c r="B233" s="15">
        <v>11.666666666666666</v>
      </c>
      <c r="C233" s="15">
        <v>4</v>
      </c>
      <c r="D233" s="14">
        <v>0.34285714285714286</v>
      </c>
    </row>
    <row r="234" spans="1:4" x14ac:dyDescent="0.3">
      <c r="A234" s="13" t="s">
        <v>428</v>
      </c>
      <c r="B234" s="15">
        <v>1.3333333333333333</v>
      </c>
      <c r="C234" s="15">
        <v>0</v>
      </c>
      <c r="D234" s="14">
        <v>0</v>
      </c>
    </row>
    <row r="235" spans="1:4" x14ac:dyDescent="0.3">
      <c r="A235" s="13" t="s">
        <v>406</v>
      </c>
      <c r="B235" s="15">
        <v>3</v>
      </c>
      <c r="C235" s="15">
        <v>0</v>
      </c>
      <c r="D235" s="14">
        <v>0</v>
      </c>
    </row>
    <row r="236" spans="1:4" x14ac:dyDescent="0.3">
      <c r="A236" s="13" t="s">
        <v>449</v>
      </c>
      <c r="B236" s="15">
        <v>0</v>
      </c>
      <c r="C236" s="15">
        <v>0</v>
      </c>
      <c r="D236" s="14">
        <v>0</v>
      </c>
    </row>
    <row r="237" spans="1:4" x14ac:dyDescent="0.3">
      <c r="A237" s="13" t="s">
        <v>346</v>
      </c>
      <c r="B237" s="15">
        <v>3</v>
      </c>
      <c r="C237" s="15">
        <v>4</v>
      </c>
      <c r="D237" s="14">
        <v>1.3333333333333333</v>
      </c>
    </row>
    <row r="238" spans="1:4" x14ac:dyDescent="0.3">
      <c r="A238" s="13" t="s">
        <v>377</v>
      </c>
      <c r="B238" s="15">
        <v>3</v>
      </c>
      <c r="C238" s="15">
        <v>0</v>
      </c>
      <c r="D238" s="14">
        <v>0</v>
      </c>
    </row>
    <row r="239" spans="1:4" x14ac:dyDescent="0.3">
      <c r="A239" s="13" t="s">
        <v>394</v>
      </c>
      <c r="B239" s="15">
        <v>1</v>
      </c>
      <c r="C239" s="15">
        <v>12</v>
      </c>
      <c r="D239" s="14">
        <v>12</v>
      </c>
    </row>
    <row r="240" spans="1:4" x14ac:dyDescent="0.3">
      <c r="A240" s="13" t="s">
        <v>210</v>
      </c>
      <c r="B240" s="15">
        <v>6.666666666666667</v>
      </c>
      <c r="C240" s="15">
        <v>0</v>
      </c>
      <c r="D240" s="14">
        <v>0</v>
      </c>
    </row>
    <row r="241" spans="1:4" x14ac:dyDescent="0.3">
      <c r="A241" s="13" t="s">
        <v>366</v>
      </c>
      <c r="B241" s="15">
        <v>7.333333333333333</v>
      </c>
      <c r="C241" s="15">
        <v>0</v>
      </c>
      <c r="D241" s="14">
        <v>0</v>
      </c>
    </row>
    <row r="242" spans="1:4" x14ac:dyDescent="0.3">
      <c r="A242" s="13" t="s">
        <v>191</v>
      </c>
      <c r="B242" s="15">
        <v>1.6666666666666667</v>
      </c>
      <c r="C242" s="15">
        <v>0</v>
      </c>
      <c r="D242" s="14">
        <v>0</v>
      </c>
    </row>
    <row r="243" spans="1:4" x14ac:dyDescent="0.3">
      <c r="A243" s="13" t="s">
        <v>490</v>
      </c>
      <c r="B243" s="15">
        <v>3.3333333333333335</v>
      </c>
      <c r="C243" s="15">
        <v>0</v>
      </c>
      <c r="D243" s="14">
        <v>0</v>
      </c>
    </row>
    <row r="244" spans="1:4" x14ac:dyDescent="0.3">
      <c r="A244" s="13" t="s">
        <v>33</v>
      </c>
      <c r="B244" s="15">
        <v>0</v>
      </c>
      <c r="C244" s="15">
        <v>0</v>
      </c>
      <c r="D244" s="14">
        <v>0</v>
      </c>
    </row>
    <row r="245" spans="1:4" x14ac:dyDescent="0.3">
      <c r="A245" s="13" t="s">
        <v>193</v>
      </c>
      <c r="B245" s="15">
        <v>4</v>
      </c>
      <c r="C245" s="15">
        <v>2</v>
      </c>
      <c r="D245" s="14">
        <v>0.5</v>
      </c>
    </row>
    <row r="246" spans="1:4" x14ac:dyDescent="0.3">
      <c r="A246" s="13" t="s">
        <v>226</v>
      </c>
      <c r="B246" s="15">
        <v>19.666666666666668</v>
      </c>
      <c r="C246" s="15">
        <v>1</v>
      </c>
      <c r="D246" s="14">
        <v>5.084745762711864E-2</v>
      </c>
    </row>
    <row r="247" spans="1:4" x14ac:dyDescent="0.3">
      <c r="A247" s="13" t="s">
        <v>203</v>
      </c>
      <c r="B247" s="15">
        <v>2.3333333333333335</v>
      </c>
      <c r="C247" s="15">
        <v>0</v>
      </c>
      <c r="D247" s="14">
        <v>0</v>
      </c>
    </row>
    <row r="248" spans="1:4" x14ac:dyDescent="0.3">
      <c r="A248" s="13" t="s">
        <v>20</v>
      </c>
      <c r="B248" s="15">
        <v>49</v>
      </c>
      <c r="C248" s="15">
        <v>20</v>
      </c>
      <c r="D248" s="14">
        <v>0.40816326530612246</v>
      </c>
    </row>
    <row r="249" spans="1:4" x14ac:dyDescent="0.3">
      <c r="A249" s="13" t="s">
        <v>133</v>
      </c>
      <c r="B249" s="15">
        <v>12.666666666666666</v>
      </c>
      <c r="C249" s="15">
        <v>5</v>
      </c>
      <c r="D249" s="14">
        <v>0.39473684210526316</v>
      </c>
    </row>
    <row r="250" spans="1:4" x14ac:dyDescent="0.3">
      <c r="A250" s="13" t="s">
        <v>43</v>
      </c>
      <c r="B250" s="15">
        <v>6.333333333333333</v>
      </c>
      <c r="C250" s="15">
        <v>1</v>
      </c>
      <c r="D250" s="14">
        <v>0.15789473684210528</v>
      </c>
    </row>
    <row r="251" spans="1:4" x14ac:dyDescent="0.3">
      <c r="A251" s="13" t="s">
        <v>325</v>
      </c>
      <c r="B251" s="15">
        <v>8.6666666666666661</v>
      </c>
      <c r="C251" s="15">
        <v>4</v>
      </c>
      <c r="D251" s="14">
        <v>0.46153846153846156</v>
      </c>
    </row>
    <row r="252" spans="1:4" x14ac:dyDescent="0.3">
      <c r="A252" s="13" t="s">
        <v>78</v>
      </c>
      <c r="B252" s="15">
        <v>19.666666666666668</v>
      </c>
      <c r="C252" s="15">
        <v>5</v>
      </c>
      <c r="D252" s="14">
        <v>0.25423728813559321</v>
      </c>
    </row>
    <row r="253" spans="1:4" x14ac:dyDescent="0.3">
      <c r="A253" s="13" t="s">
        <v>150</v>
      </c>
      <c r="B253" s="15">
        <v>14.666666666666666</v>
      </c>
      <c r="C253" s="15">
        <v>15</v>
      </c>
      <c r="D253" s="14">
        <v>1.0227272727272727</v>
      </c>
    </row>
    <row r="254" spans="1:4" x14ac:dyDescent="0.3">
      <c r="A254" s="13" t="s">
        <v>158</v>
      </c>
      <c r="B254" s="15">
        <v>2</v>
      </c>
      <c r="C254" s="15">
        <v>0</v>
      </c>
      <c r="D254" s="14">
        <v>0</v>
      </c>
    </row>
    <row r="255" spans="1:4" x14ac:dyDescent="0.3">
      <c r="A255" s="13" t="s">
        <v>164</v>
      </c>
      <c r="B255" s="15">
        <v>1.3333333333333333</v>
      </c>
      <c r="C255" s="15">
        <v>0</v>
      </c>
      <c r="D255" s="14">
        <v>0</v>
      </c>
    </row>
    <row r="256" spans="1:4" x14ac:dyDescent="0.3">
      <c r="A256" s="13" t="s">
        <v>113</v>
      </c>
      <c r="B256" s="15">
        <v>5</v>
      </c>
      <c r="C256" s="15">
        <v>8</v>
      </c>
      <c r="D256" s="14">
        <v>1.6</v>
      </c>
    </row>
    <row r="257" spans="1:4" x14ac:dyDescent="0.3">
      <c r="A257" s="13" t="s">
        <v>138</v>
      </c>
      <c r="B257" s="15">
        <v>8.6666666666666661</v>
      </c>
      <c r="C257" s="15">
        <v>4</v>
      </c>
      <c r="D257" s="14">
        <v>0.46153846153846156</v>
      </c>
    </row>
    <row r="258" spans="1:4" x14ac:dyDescent="0.3">
      <c r="A258" s="13" t="s">
        <v>77</v>
      </c>
      <c r="B258" s="15">
        <v>0</v>
      </c>
      <c r="C258" s="15">
        <v>0</v>
      </c>
      <c r="D258" s="14">
        <v>0</v>
      </c>
    </row>
    <row r="259" spans="1:4" x14ac:dyDescent="0.3">
      <c r="A259" s="13" t="s">
        <v>339</v>
      </c>
      <c r="B259" s="15">
        <v>1</v>
      </c>
      <c r="C259" s="15">
        <v>1</v>
      </c>
      <c r="D259" s="14">
        <v>1</v>
      </c>
    </row>
    <row r="260" spans="1:4" x14ac:dyDescent="0.3">
      <c r="A260" s="13" t="s">
        <v>232</v>
      </c>
      <c r="B260" s="15">
        <v>7.333333333333333</v>
      </c>
      <c r="C260" s="15">
        <v>11</v>
      </c>
      <c r="D260" s="14">
        <v>1.5</v>
      </c>
    </row>
    <row r="261" spans="1:4" x14ac:dyDescent="0.3">
      <c r="A261" s="13" t="s">
        <v>368</v>
      </c>
      <c r="B261" s="15">
        <v>4.333333333333333</v>
      </c>
      <c r="C261" s="15">
        <v>10</v>
      </c>
      <c r="D261" s="14">
        <v>2.3076923076923079</v>
      </c>
    </row>
    <row r="262" spans="1:4" x14ac:dyDescent="0.3">
      <c r="A262" s="13" t="s">
        <v>86</v>
      </c>
      <c r="B262" s="15">
        <v>14.666666666666666</v>
      </c>
      <c r="C262" s="15">
        <v>11</v>
      </c>
      <c r="D262" s="14">
        <v>0.75</v>
      </c>
    </row>
    <row r="263" spans="1:4" x14ac:dyDescent="0.3">
      <c r="A263" s="13" t="s">
        <v>224</v>
      </c>
      <c r="B263" s="15">
        <v>51.666666666666664</v>
      </c>
      <c r="C263" s="15">
        <v>3</v>
      </c>
      <c r="D263" s="14">
        <v>5.8064516129032261E-2</v>
      </c>
    </row>
    <row r="264" spans="1:4" x14ac:dyDescent="0.3">
      <c r="A264" s="13" t="s">
        <v>156</v>
      </c>
      <c r="B264" s="15">
        <v>1</v>
      </c>
      <c r="C264" s="15">
        <v>0</v>
      </c>
      <c r="D264" s="14">
        <v>0</v>
      </c>
    </row>
    <row r="265" spans="1:4" x14ac:dyDescent="0.3">
      <c r="A265" s="13" t="s">
        <v>371</v>
      </c>
      <c r="B265" s="15">
        <v>15</v>
      </c>
      <c r="C265" s="15">
        <v>1</v>
      </c>
      <c r="D265" s="14">
        <v>6.6666666666666666E-2</v>
      </c>
    </row>
    <row r="266" spans="1:4" x14ac:dyDescent="0.3">
      <c r="A266" s="13" t="s">
        <v>305</v>
      </c>
      <c r="B266" s="15">
        <v>7.333333333333333</v>
      </c>
      <c r="C266" s="15">
        <v>3</v>
      </c>
      <c r="D266" s="14">
        <v>0.40909090909090912</v>
      </c>
    </row>
    <row r="267" spans="1:4" x14ac:dyDescent="0.3">
      <c r="A267" s="13" t="s">
        <v>92</v>
      </c>
      <c r="B267" s="15">
        <v>1</v>
      </c>
      <c r="C267" s="15">
        <v>3</v>
      </c>
      <c r="D267" s="14">
        <v>3</v>
      </c>
    </row>
    <row r="268" spans="1:4" x14ac:dyDescent="0.3">
      <c r="A268" s="13" t="s">
        <v>162</v>
      </c>
      <c r="B268" s="15">
        <v>0.33333333333333331</v>
      </c>
      <c r="C268" s="15">
        <v>0</v>
      </c>
      <c r="D268" s="14">
        <v>0</v>
      </c>
    </row>
    <row r="269" spans="1:4" x14ac:dyDescent="0.3">
      <c r="A269" s="13" t="s">
        <v>141</v>
      </c>
      <c r="B269" s="15">
        <v>3.6666666666666665</v>
      </c>
      <c r="C269" s="15">
        <v>7</v>
      </c>
      <c r="D269" s="14">
        <v>1.9090909090909092</v>
      </c>
    </row>
    <row r="270" spans="1:4" x14ac:dyDescent="0.3">
      <c r="A270" s="13" t="s">
        <v>381</v>
      </c>
      <c r="B270" s="15">
        <v>40.666666666666664</v>
      </c>
      <c r="C270" s="15">
        <v>25</v>
      </c>
      <c r="D270" s="14">
        <v>0.61475409836065575</v>
      </c>
    </row>
    <row r="271" spans="1:4" x14ac:dyDescent="0.3">
      <c r="A271" s="13" t="s">
        <v>242</v>
      </c>
      <c r="B271" s="15">
        <v>22.333333333333332</v>
      </c>
      <c r="C271" s="15">
        <v>8</v>
      </c>
      <c r="D271" s="14">
        <v>0.35820895522388063</v>
      </c>
    </row>
    <row r="272" spans="1:4" x14ac:dyDescent="0.3">
      <c r="A272" s="13" t="s">
        <v>209</v>
      </c>
      <c r="B272" s="15">
        <v>7.666666666666667</v>
      </c>
      <c r="C272" s="15">
        <v>4</v>
      </c>
      <c r="D272" s="14">
        <v>0.52173913043478259</v>
      </c>
    </row>
    <row r="273" spans="1:4" x14ac:dyDescent="0.3">
      <c r="A273" s="13" t="s">
        <v>354</v>
      </c>
      <c r="B273" s="15">
        <v>8.6666666666666661</v>
      </c>
      <c r="C273" s="15">
        <v>2</v>
      </c>
      <c r="D273" s="14">
        <v>0.23076923076923078</v>
      </c>
    </row>
    <row r="274" spans="1:4" x14ac:dyDescent="0.3">
      <c r="A274" s="13" t="s">
        <v>197</v>
      </c>
      <c r="B274" s="15">
        <v>13</v>
      </c>
      <c r="C274" s="15">
        <v>6</v>
      </c>
      <c r="D274" s="14">
        <v>0.46153846153846156</v>
      </c>
    </row>
    <row r="275" spans="1:4" x14ac:dyDescent="0.3">
      <c r="A275" s="13" t="s">
        <v>64</v>
      </c>
      <c r="B275" s="15">
        <v>12.333333333333334</v>
      </c>
      <c r="C275" s="15">
        <v>7</v>
      </c>
      <c r="D275" s="14">
        <v>0.56756756756756754</v>
      </c>
    </row>
    <row r="276" spans="1:4" x14ac:dyDescent="0.3">
      <c r="A276" s="13" t="s">
        <v>365</v>
      </c>
      <c r="B276" s="15">
        <v>7.666666666666667</v>
      </c>
      <c r="C276" s="15">
        <v>3</v>
      </c>
      <c r="D276" s="14">
        <v>0.39130434782608692</v>
      </c>
    </row>
    <row r="277" spans="1:4" x14ac:dyDescent="0.3">
      <c r="A277" s="13" t="s">
        <v>477</v>
      </c>
      <c r="B277" s="15">
        <v>18.666666666666668</v>
      </c>
      <c r="C277" s="15">
        <v>8</v>
      </c>
      <c r="D277" s="14">
        <v>0.42857142857142855</v>
      </c>
    </row>
    <row r="278" spans="1:4" x14ac:dyDescent="0.3">
      <c r="A278" s="13" t="s">
        <v>408</v>
      </c>
      <c r="B278" s="15">
        <v>88.666666666666671</v>
      </c>
      <c r="C278" s="15">
        <v>38</v>
      </c>
      <c r="D278" s="14">
        <v>0.42857142857142855</v>
      </c>
    </row>
    <row r="279" spans="1:4" x14ac:dyDescent="0.3">
      <c r="A279" s="13" t="s">
        <v>41</v>
      </c>
      <c r="B279" s="15">
        <v>6</v>
      </c>
      <c r="C279" s="15">
        <v>10</v>
      </c>
      <c r="D279" s="14">
        <v>1.6666666666666667</v>
      </c>
    </row>
    <row r="280" spans="1:4" x14ac:dyDescent="0.3">
      <c r="A280" s="13" t="s">
        <v>93</v>
      </c>
      <c r="B280" s="15">
        <v>4.333333333333333</v>
      </c>
      <c r="C280" s="15">
        <v>0</v>
      </c>
      <c r="D280" s="14">
        <v>0</v>
      </c>
    </row>
    <row r="281" spans="1:4" x14ac:dyDescent="0.3">
      <c r="A281" s="13" t="s">
        <v>182</v>
      </c>
      <c r="B281" s="15">
        <v>10</v>
      </c>
      <c r="C281" s="15">
        <v>2</v>
      </c>
      <c r="D281" s="14">
        <v>0.2</v>
      </c>
    </row>
    <row r="282" spans="1:4" x14ac:dyDescent="0.3">
      <c r="A282" s="13" t="s">
        <v>215</v>
      </c>
      <c r="B282" s="15">
        <v>1.3333333333333333</v>
      </c>
      <c r="C282" s="15">
        <v>1</v>
      </c>
      <c r="D282" s="14">
        <v>0.75</v>
      </c>
    </row>
    <row r="283" spans="1:4" x14ac:dyDescent="0.3">
      <c r="A283" s="13" t="s">
        <v>290</v>
      </c>
      <c r="B283" s="15">
        <v>22.333333333333332</v>
      </c>
      <c r="C283" s="15">
        <v>10</v>
      </c>
      <c r="D283" s="14">
        <v>0.44776119402985076</v>
      </c>
    </row>
    <row r="284" spans="1:4" x14ac:dyDescent="0.3">
      <c r="A284" s="13" t="s">
        <v>314</v>
      </c>
      <c r="B284" s="15">
        <v>1.3333333333333333</v>
      </c>
      <c r="C284" s="15">
        <v>0</v>
      </c>
      <c r="D284" s="14">
        <v>0</v>
      </c>
    </row>
    <row r="285" spans="1:4" x14ac:dyDescent="0.3">
      <c r="A285" s="13" t="s">
        <v>283</v>
      </c>
      <c r="B285" s="15">
        <v>28.666666666666668</v>
      </c>
      <c r="C285" s="15">
        <v>13</v>
      </c>
      <c r="D285" s="14">
        <v>0.45348837209302323</v>
      </c>
    </row>
    <row r="286" spans="1:4" x14ac:dyDescent="0.3">
      <c r="A286" s="13" t="s">
        <v>228</v>
      </c>
      <c r="B286" s="15">
        <v>33.666666666666664</v>
      </c>
      <c r="C286" s="15">
        <v>56</v>
      </c>
      <c r="D286" s="14">
        <v>1.6633663366336635</v>
      </c>
    </row>
    <row r="287" spans="1:4" x14ac:dyDescent="0.3">
      <c r="A287" s="13" t="s">
        <v>246</v>
      </c>
      <c r="B287" s="15">
        <v>8</v>
      </c>
      <c r="C287" s="15">
        <v>2</v>
      </c>
      <c r="D287" s="14">
        <v>0.25</v>
      </c>
    </row>
    <row r="288" spans="1:4" x14ac:dyDescent="0.3">
      <c r="A288" s="13" t="s">
        <v>180</v>
      </c>
      <c r="B288" s="15">
        <v>7</v>
      </c>
      <c r="C288" s="15">
        <v>0</v>
      </c>
      <c r="D288" s="14">
        <v>0</v>
      </c>
    </row>
    <row r="289" spans="1:4" x14ac:dyDescent="0.3">
      <c r="A289" s="13" t="s">
        <v>353</v>
      </c>
      <c r="B289" s="15">
        <v>32.666666666666664</v>
      </c>
      <c r="C289" s="15">
        <v>8</v>
      </c>
      <c r="D289" s="14">
        <v>0.24489795918367349</v>
      </c>
    </row>
    <row r="290" spans="1:4" x14ac:dyDescent="0.3">
      <c r="A290" s="13" t="s">
        <v>160</v>
      </c>
      <c r="B290" s="15">
        <v>1.6666666666666667</v>
      </c>
      <c r="C290" s="15">
        <v>0</v>
      </c>
      <c r="D290" s="14">
        <v>0</v>
      </c>
    </row>
    <row r="291" spans="1:4" x14ac:dyDescent="0.3">
      <c r="A291" s="13" t="s">
        <v>452</v>
      </c>
      <c r="B291" s="15">
        <v>22.333333333333332</v>
      </c>
      <c r="C291" s="15">
        <v>1</v>
      </c>
      <c r="D291" s="14">
        <v>4.4776119402985079E-2</v>
      </c>
    </row>
    <row r="292" spans="1:4" x14ac:dyDescent="0.3">
      <c r="A292" s="13" t="s">
        <v>116</v>
      </c>
      <c r="B292" s="15">
        <v>55</v>
      </c>
      <c r="C292" s="15">
        <v>26</v>
      </c>
      <c r="D292" s="14">
        <v>0.47272727272727272</v>
      </c>
    </row>
    <row r="293" spans="1:4" x14ac:dyDescent="0.3">
      <c r="A293" s="13" t="s">
        <v>121</v>
      </c>
      <c r="B293" s="15">
        <v>3.3333333333333335</v>
      </c>
      <c r="C293" s="15">
        <v>4</v>
      </c>
      <c r="D293" s="14">
        <v>1.2</v>
      </c>
    </row>
    <row r="294" spans="1:4" x14ac:dyDescent="0.3">
      <c r="A294" s="13" t="s">
        <v>447</v>
      </c>
      <c r="B294" s="15">
        <v>1</v>
      </c>
      <c r="C294" s="15">
        <v>0</v>
      </c>
      <c r="D294" s="14">
        <v>0</v>
      </c>
    </row>
    <row r="295" spans="1:4" x14ac:dyDescent="0.3">
      <c r="A295" s="13" t="s">
        <v>445</v>
      </c>
      <c r="B295" s="15">
        <v>12</v>
      </c>
      <c r="C295" s="15">
        <v>3</v>
      </c>
      <c r="D295" s="14">
        <v>0.25</v>
      </c>
    </row>
    <row r="296" spans="1:4" x14ac:dyDescent="0.3">
      <c r="A296" s="13" t="s">
        <v>286</v>
      </c>
      <c r="B296" s="15">
        <v>69.333333333333329</v>
      </c>
      <c r="C296" s="15">
        <v>54</v>
      </c>
      <c r="D296" s="14">
        <v>0.77884615384615385</v>
      </c>
    </row>
    <row r="297" spans="1:4" x14ac:dyDescent="0.3">
      <c r="A297" s="13" t="s">
        <v>304</v>
      </c>
      <c r="B297" s="15">
        <v>1</v>
      </c>
      <c r="C297" s="15">
        <v>1</v>
      </c>
      <c r="D297" s="14">
        <v>1</v>
      </c>
    </row>
    <row r="298" spans="1:4" x14ac:dyDescent="0.3">
      <c r="A298" s="13" t="s">
        <v>367</v>
      </c>
      <c r="B298" s="15">
        <v>3.6666666666666665</v>
      </c>
      <c r="C298" s="15">
        <v>4</v>
      </c>
      <c r="D298" s="14">
        <v>1.0909090909090911</v>
      </c>
    </row>
    <row r="299" spans="1:4" x14ac:dyDescent="0.3">
      <c r="A299" s="13" t="s">
        <v>423</v>
      </c>
      <c r="B299" s="15">
        <v>0.66666666666666663</v>
      </c>
      <c r="C299" s="15">
        <v>0</v>
      </c>
      <c r="D299" s="14">
        <v>0</v>
      </c>
    </row>
    <row r="300" spans="1:4" x14ac:dyDescent="0.3">
      <c r="A300" s="13" t="s">
        <v>131</v>
      </c>
      <c r="B300" s="15">
        <v>14.666666666666666</v>
      </c>
      <c r="C300" s="15">
        <v>5</v>
      </c>
      <c r="D300" s="14">
        <v>0.34090909090909094</v>
      </c>
    </row>
    <row r="301" spans="1:4" x14ac:dyDescent="0.3">
      <c r="A301" s="13" t="s">
        <v>363</v>
      </c>
      <c r="B301" s="15">
        <v>26</v>
      </c>
      <c r="C301" s="15">
        <v>14</v>
      </c>
      <c r="D301" s="14">
        <v>0.53846153846153844</v>
      </c>
    </row>
    <row r="302" spans="1:4" x14ac:dyDescent="0.3">
      <c r="A302" s="13" t="s">
        <v>30</v>
      </c>
      <c r="B302" s="15">
        <v>1.3333333333333333</v>
      </c>
      <c r="C302" s="15">
        <v>2</v>
      </c>
      <c r="D302" s="14">
        <v>1.5</v>
      </c>
    </row>
    <row r="303" spans="1:4" x14ac:dyDescent="0.3">
      <c r="A303" s="13" t="s">
        <v>324</v>
      </c>
      <c r="B303" s="15">
        <v>0.33333333333333331</v>
      </c>
      <c r="C303" s="15">
        <v>1</v>
      </c>
      <c r="D303" s="14">
        <v>3</v>
      </c>
    </row>
    <row r="304" spans="1:4" x14ac:dyDescent="0.3">
      <c r="A304" s="13" t="s">
        <v>235</v>
      </c>
      <c r="B304" s="15">
        <v>1.6666666666666667</v>
      </c>
      <c r="C304" s="15">
        <v>3</v>
      </c>
      <c r="D304" s="14">
        <v>1.7999999999999998</v>
      </c>
    </row>
    <row r="305" spans="1:4" x14ac:dyDescent="0.3">
      <c r="A305" s="13" t="s">
        <v>177</v>
      </c>
      <c r="B305" s="15">
        <v>25.666666666666668</v>
      </c>
      <c r="C305" s="15">
        <v>7</v>
      </c>
      <c r="D305" s="14">
        <v>0.27272727272727271</v>
      </c>
    </row>
    <row r="306" spans="1:4" x14ac:dyDescent="0.3">
      <c r="A306" s="13" t="s">
        <v>268</v>
      </c>
      <c r="B306" s="15">
        <v>5.333333333333333</v>
      </c>
      <c r="C306" s="15">
        <v>0</v>
      </c>
      <c r="D306" s="14">
        <v>0</v>
      </c>
    </row>
    <row r="307" spans="1:4" x14ac:dyDescent="0.3">
      <c r="A307" s="13" t="s">
        <v>178</v>
      </c>
      <c r="B307" s="15">
        <v>24.666666666666668</v>
      </c>
      <c r="C307" s="15">
        <v>17</v>
      </c>
      <c r="D307" s="14">
        <v>0.68918918918918914</v>
      </c>
    </row>
    <row r="308" spans="1:4" x14ac:dyDescent="0.3">
      <c r="A308" s="13" t="s">
        <v>413</v>
      </c>
      <c r="B308" s="15">
        <v>0.66666666666666663</v>
      </c>
      <c r="C308" s="15">
        <v>0</v>
      </c>
      <c r="D308" s="14">
        <v>0</v>
      </c>
    </row>
    <row r="309" spans="1:4" x14ac:dyDescent="0.3">
      <c r="A309" s="13" t="s">
        <v>322</v>
      </c>
      <c r="B309" s="15">
        <v>3.3333333333333335</v>
      </c>
      <c r="C309" s="15">
        <v>3</v>
      </c>
      <c r="D309" s="14">
        <v>0.89999999999999991</v>
      </c>
    </row>
    <row r="310" spans="1:4" x14ac:dyDescent="0.3">
      <c r="A310" s="13" t="s">
        <v>416</v>
      </c>
      <c r="B310" s="15">
        <v>5.333333333333333</v>
      </c>
      <c r="C310" s="15">
        <v>0</v>
      </c>
      <c r="D310" s="14">
        <v>0</v>
      </c>
    </row>
    <row r="311" spans="1:4" x14ac:dyDescent="0.3">
      <c r="A311" s="13" t="s">
        <v>42</v>
      </c>
      <c r="B311" s="15">
        <v>0.66666666666666663</v>
      </c>
      <c r="C311" s="15">
        <v>3</v>
      </c>
      <c r="D311" s="14">
        <v>4.5</v>
      </c>
    </row>
    <row r="312" spans="1:4" x14ac:dyDescent="0.3">
      <c r="A312" s="13" t="s">
        <v>136</v>
      </c>
      <c r="B312" s="15">
        <v>9</v>
      </c>
      <c r="C312" s="15">
        <v>3</v>
      </c>
      <c r="D312" s="14">
        <v>0.33333333333333331</v>
      </c>
    </row>
    <row r="313" spans="1:4" x14ac:dyDescent="0.3">
      <c r="A313" s="13" t="s">
        <v>167</v>
      </c>
      <c r="B313" s="15">
        <v>5</v>
      </c>
      <c r="C313" s="15">
        <v>7</v>
      </c>
      <c r="D313" s="14">
        <v>1.4</v>
      </c>
    </row>
    <row r="314" spans="1:4" x14ac:dyDescent="0.3">
      <c r="A314" s="13" t="s">
        <v>254</v>
      </c>
      <c r="B314" s="15">
        <v>1.3333333333333333</v>
      </c>
      <c r="C314" s="15">
        <v>0</v>
      </c>
      <c r="D314" s="14">
        <v>0</v>
      </c>
    </row>
    <row r="315" spans="1:4" x14ac:dyDescent="0.3">
      <c r="A315" s="13" t="s">
        <v>277</v>
      </c>
      <c r="B315" s="15">
        <v>28.333333333333332</v>
      </c>
      <c r="C315" s="15">
        <v>14</v>
      </c>
      <c r="D315" s="14">
        <v>0.49411764705882355</v>
      </c>
    </row>
    <row r="316" spans="1:4" x14ac:dyDescent="0.3">
      <c r="A316" s="13" t="s">
        <v>375</v>
      </c>
      <c r="B316" s="15">
        <v>7.333333333333333</v>
      </c>
      <c r="C316" s="15">
        <v>0</v>
      </c>
      <c r="D316" s="14">
        <v>0</v>
      </c>
    </row>
    <row r="317" spans="1:4" x14ac:dyDescent="0.3">
      <c r="A317" s="13" t="s">
        <v>386</v>
      </c>
      <c r="B317" s="15">
        <v>4.666666666666667</v>
      </c>
      <c r="C317" s="15">
        <v>0</v>
      </c>
      <c r="D317" s="14">
        <v>0</v>
      </c>
    </row>
    <row r="318" spans="1:4" x14ac:dyDescent="0.3">
      <c r="A318" s="13" t="s">
        <v>15</v>
      </c>
      <c r="B318" s="15">
        <v>57</v>
      </c>
      <c r="C318" s="15">
        <v>25</v>
      </c>
      <c r="D318" s="14">
        <v>0.43859649122807015</v>
      </c>
    </row>
    <row r="319" spans="1:4" x14ac:dyDescent="0.3">
      <c r="A319" s="13" t="s">
        <v>399</v>
      </c>
      <c r="B319" s="15">
        <v>7</v>
      </c>
      <c r="C319" s="15">
        <v>4</v>
      </c>
      <c r="D319" s="14">
        <v>0.5714285714285714</v>
      </c>
    </row>
    <row r="320" spans="1:4" x14ac:dyDescent="0.3">
      <c r="A320" s="13" t="s">
        <v>482</v>
      </c>
      <c r="B320" s="15">
        <v>2.3333333333333335</v>
      </c>
      <c r="C320" s="15">
        <v>2</v>
      </c>
      <c r="D320" s="14">
        <v>0.8571428571428571</v>
      </c>
    </row>
    <row r="321" spans="1:4" x14ac:dyDescent="0.3">
      <c r="A321" s="13" t="s">
        <v>208</v>
      </c>
      <c r="B321" s="15">
        <v>14.333333333333334</v>
      </c>
      <c r="C321" s="15">
        <v>13</v>
      </c>
      <c r="D321" s="14">
        <v>0.90697674418604646</v>
      </c>
    </row>
    <row r="322" spans="1:4" x14ac:dyDescent="0.3">
      <c r="A322" s="13" t="s">
        <v>187</v>
      </c>
      <c r="B322" s="15">
        <v>2.6666666666666665</v>
      </c>
      <c r="C322" s="15">
        <v>1</v>
      </c>
      <c r="D322" s="14">
        <v>0.375</v>
      </c>
    </row>
    <row r="323" spans="1:4" x14ac:dyDescent="0.3">
      <c r="A323" s="13" t="s">
        <v>287</v>
      </c>
      <c r="B323" s="15">
        <v>18.666666666666668</v>
      </c>
      <c r="C323" s="15">
        <v>6</v>
      </c>
      <c r="D323" s="14">
        <v>0.3214285714285714</v>
      </c>
    </row>
    <row r="324" spans="1:4" x14ac:dyDescent="0.3">
      <c r="A324" s="13" t="s">
        <v>26</v>
      </c>
      <c r="B324" s="15">
        <v>36.333333333333336</v>
      </c>
      <c r="C324" s="15">
        <v>30</v>
      </c>
      <c r="D324" s="14">
        <v>0.82568807339449535</v>
      </c>
    </row>
    <row r="325" spans="1:4" x14ac:dyDescent="0.3">
      <c r="A325" s="13" t="s">
        <v>152</v>
      </c>
      <c r="B325" s="15">
        <v>55.666666666666664</v>
      </c>
      <c r="C325" s="15">
        <v>25</v>
      </c>
      <c r="D325" s="14">
        <v>0.44910179640718567</v>
      </c>
    </row>
    <row r="326" spans="1:4" x14ac:dyDescent="0.3">
      <c r="A326" s="13" t="s">
        <v>323</v>
      </c>
      <c r="B326" s="15">
        <v>4.333333333333333</v>
      </c>
      <c r="C326" s="15">
        <v>3</v>
      </c>
      <c r="D326" s="14">
        <v>0.6923076923076924</v>
      </c>
    </row>
    <row r="327" spans="1:4" x14ac:dyDescent="0.3">
      <c r="A327" s="13" t="s">
        <v>13</v>
      </c>
      <c r="B327" s="15">
        <v>8.3333333333333339</v>
      </c>
      <c r="C327" s="15">
        <v>12</v>
      </c>
      <c r="D327" s="14">
        <v>1.44</v>
      </c>
    </row>
    <row r="328" spans="1:4" x14ac:dyDescent="0.3">
      <c r="A328" s="13" t="s">
        <v>424</v>
      </c>
      <c r="B328" s="15">
        <v>0</v>
      </c>
      <c r="C328" s="15">
        <v>1</v>
      </c>
      <c r="D328" s="14">
        <v>0</v>
      </c>
    </row>
    <row r="329" spans="1:4" x14ac:dyDescent="0.3">
      <c r="A329" s="13" t="s">
        <v>299</v>
      </c>
      <c r="B329" s="15">
        <v>8</v>
      </c>
      <c r="C329" s="15">
        <v>18</v>
      </c>
      <c r="D329" s="14">
        <v>2.25</v>
      </c>
    </row>
    <row r="330" spans="1:4" x14ac:dyDescent="0.3">
      <c r="A330" s="13" t="s">
        <v>58</v>
      </c>
      <c r="B330" s="15">
        <v>4</v>
      </c>
      <c r="C330" s="15">
        <v>7</v>
      </c>
      <c r="D330" s="14">
        <v>1.75</v>
      </c>
    </row>
    <row r="331" spans="1:4" x14ac:dyDescent="0.3">
      <c r="A331" s="13" t="s">
        <v>265</v>
      </c>
      <c r="B331" s="15">
        <v>12.333333333333334</v>
      </c>
      <c r="C331" s="15">
        <v>7</v>
      </c>
      <c r="D331" s="14">
        <v>0.56756756756756754</v>
      </c>
    </row>
    <row r="332" spans="1:4" x14ac:dyDescent="0.3">
      <c r="A332" s="13" t="s">
        <v>444</v>
      </c>
      <c r="B332" s="15">
        <v>1.3333333333333333</v>
      </c>
      <c r="C332" s="15">
        <v>3</v>
      </c>
      <c r="D332" s="14">
        <v>2.25</v>
      </c>
    </row>
    <row r="333" spans="1:4" x14ac:dyDescent="0.3">
      <c r="A333" s="13" t="s">
        <v>19</v>
      </c>
      <c r="B333" s="15">
        <v>2.3333333333333335</v>
      </c>
      <c r="C333" s="15">
        <v>1</v>
      </c>
      <c r="D333" s="14">
        <v>0.42857142857142855</v>
      </c>
    </row>
    <row r="334" spans="1:4" x14ac:dyDescent="0.3">
      <c r="A334" s="13" t="s">
        <v>120</v>
      </c>
      <c r="B334" s="15">
        <v>105.66666666666667</v>
      </c>
      <c r="C334" s="15">
        <v>67</v>
      </c>
      <c r="D334" s="14">
        <v>0.63406940063091477</v>
      </c>
    </row>
    <row r="335" spans="1:4" x14ac:dyDescent="0.3">
      <c r="A335" s="13" t="s">
        <v>12</v>
      </c>
      <c r="B335" s="15">
        <v>1</v>
      </c>
      <c r="C335" s="15">
        <v>4</v>
      </c>
      <c r="D335" s="14">
        <v>4</v>
      </c>
    </row>
    <row r="336" spans="1:4" x14ac:dyDescent="0.3">
      <c r="A336" s="13" t="s">
        <v>44</v>
      </c>
      <c r="B336" s="15">
        <v>0.33333333333333331</v>
      </c>
      <c r="C336" s="15">
        <v>0</v>
      </c>
      <c r="D336" s="14">
        <v>0</v>
      </c>
    </row>
    <row r="337" spans="1:4" x14ac:dyDescent="0.3">
      <c r="A337" s="13" t="s">
        <v>241</v>
      </c>
      <c r="B337" s="15">
        <v>3</v>
      </c>
      <c r="C337" s="15">
        <v>0</v>
      </c>
      <c r="D337" s="14">
        <v>0</v>
      </c>
    </row>
    <row r="338" spans="1:4" x14ac:dyDescent="0.3">
      <c r="A338" s="13" t="s">
        <v>297</v>
      </c>
      <c r="B338" s="15">
        <v>4.666666666666667</v>
      </c>
      <c r="C338" s="15">
        <v>1</v>
      </c>
      <c r="D338" s="14">
        <v>0.21428571428571427</v>
      </c>
    </row>
    <row r="339" spans="1:4" x14ac:dyDescent="0.3">
      <c r="A339" s="13" t="s">
        <v>170</v>
      </c>
      <c r="B339" s="15">
        <v>19.666666666666668</v>
      </c>
      <c r="C339" s="15">
        <v>18</v>
      </c>
      <c r="D339" s="14">
        <v>0.91525423728813549</v>
      </c>
    </row>
    <row r="340" spans="1:4" x14ac:dyDescent="0.3">
      <c r="A340" s="13" t="s">
        <v>273</v>
      </c>
      <c r="B340" s="15">
        <v>4</v>
      </c>
      <c r="C340" s="15">
        <v>7</v>
      </c>
      <c r="D340" s="14">
        <v>1.75</v>
      </c>
    </row>
    <row r="341" spans="1:4" x14ac:dyDescent="0.3">
      <c r="A341" s="13" t="s">
        <v>234</v>
      </c>
      <c r="B341" s="15">
        <v>6</v>
      </c>
      <c r="C341" s="15">
        <v>5</v>
      </c>
      <c r="D341" s="14">
        <v>0.83333333333333337</v>
      </c>
    </row>
    <row r="342" spans="1:4" x14ac:dyDescent="0.3">
      <c r="A342" s="13" t="s">
        <v>432</v>
      </c>
      <c r="B342" s="15">
        <v>3.6666666666666665</v>
      </c>
      <c r="C342" s="15">
        <v>0</v>
      </c>
      <c r="D342" s="14">
        <v>0</v>
      </c>
    </row>
    <row r="343" spans="1:4" x14ac:dyDescent="0.3">
      <c r="A343" s="13" t="s">
        <v>36</v>
      </c>
      <c r="B343" s="15">
        <v>19</v>
      </c>
      <c r="C343" s="15">
        <v>14</v>
      </c>
      <c r="D343" s="14">
        <v>0.73684210526315785</v>
      </c>
    </row>
    <row r="344" spans="1:4" x14ac:dyDescent="0.3">
      <c r="A344" s="13" t="s">
        <v>295</v>
      </c>
      <c r="B344" s="15">
        <v>3.6666666666666665</v>
      </c>
      <c r="C344" s="15">
        <v>1</v>
      </c>
      <c r="D344" s="14">
        <v>0.27272727272727276</v>
      </c>
    </row>
    <row r="345" spans="1:4" x14ac:dyDescent="0.3">
      <c r="A345" s="13" t="s">
        <v>198</v>
      </c>
      <c r="B345" s="15">
        <v>13.666666666666666</v>
      </c>
      <c r="C345" s="15">
        <v>7</v>
      </c>
      <c r="D345" s="14">
        <v>0.51219512195121952</v>
      </c>
    </row>
    <row r="346" spans="1:4" x14ac:dyDescent="0.3">
      <c r="A346" s="13" t="s">
        <v>233</v>
      </c>
      <c r="B346" s="15">
        <v>5.666666666666667</v>
      </c>
      <c r="C346" s="15">
        <v>1</v>
      </c>
      <c r="D346" s="14">
        <v>0.1764705882352941</v>
      </c>
    </row>
    <row r="347" spans="1:4" x14ac:dyDescent="0.3">
      <c r="A347" s="13" t="s">
        <v>117</v>
      </c>
      <c r="B347" s="15">
        <v>4</v>
      </c>
      <c r="C347" s="15">
        <v>0</v>
      </c>
      <c r="D347" s="14">
        <v>0</v>
      </c>
    </row>
    <row r="348" spans="1:4" x14ac:dyDescent="0.3">
      <c r="A348" s="13" t="s">
        <v>486</v>
      </c>
      <c r="B348" s="15">
        <v>0.33333333333333331</v>
      </c>
      <c r="C348" s="15">
        <v>0</v>
      </c>
      <c r="D348" s="14">
        <v>0</v>
      </c>
    </row>
    <row r="349" spans="1:4" x14ac:dyDescent="0.3">
      <c r="A349" s="13" t="s">
        <v>373</v>
      </c>
      <c r="B349" s="15">
        <v>28.666666666666668</v>
      </c>
      <c r="C349" s="15">
        <v>1</v>
      </c>
      <c r="D349" s="14">
        <v>3.4883720930232558E-2</v>
      </c>
    </row>
    <row r="350" spans="1:4" x14ac:dyDescent="0.3">
      <c r="A350" s="13" t="s">
        <v>34</v>
      </c>
      <c r="B350" s="15">
        <v>0.66666666666666663</v>
      </c>
      <c r="C350" s="15">
        <v>0</v>
      </c>
      <c r="D350" s="14">
        <v>0</v>
      </c>
    </row>
    <row r="351" spans="1:4" x14ac:dyDescent="0.3">
      <c r="A351" s="13" t="s">
        <v>279</v>
      </c>
      <c r="B351" s="15">
        <v>189.33333333333334</v>
      </c>
      <c r="C351" s="15">
        <v>35</v>
      </c>
      <c r="D351" s="14">
        <v>0.18485915492957747</v>
      </c>
    </row>
    <row r="352" spans="1:4" x14ac:dyDescent="0.3">
      <c r="A352" s="13" t="s">
        <v>181</v>
      </c>
      <c r="B352" s="15">
        <v>28.333333333333332</v>
      </c>
      <c r="C352" s="15">
        <v>11</v>
      </c>
      <c r="D352" s="14">
        <v>0.38823529411764707</v>
      </c>
    </row>
    <row r="353" spans="1:4" x14ac:dyDescent="0.3">
      <c r="A353" s="13" t="s">
        <v>401</v>
      </c>
      <c r="B353" s="15">
        <v>32.333333333333336</v>
      </c>
      <c r="C353" s="15">
        <v>4</v>
      </c>
      <c r="D353" s="14">
        <v>0.12371134020618556</v>
      </c>
    </row>
    <row r="354" spans="1:4" x14ac:dyDescent="0.3">
      <c r="A354" s="13" t="s">
        <v>349</v>
      </c>
      <c r="B354" s="15">
        <v>13.666666666666666</v>
      </c>
      <c r="C354" s="15">
        <v>3</v>
      </c>
      <c r="D354" s="14">
        <v>0.21951219512195122</v>
      </c>
    </row>
    <row r="355" spans="1:4" x14ac:dyDescent="0.3">
      <c r="A355" s="13" t="s">
        <v>483</v>
      </c>
      <c r="B355" s="15">
        <v>12</v>
      </c>
      <c r="C355" s="15">
        <v>1</v>
      </c>
      <c r="D355" s="14">
        <v>8.3333333333333329E-2</v>
      </c>
    </row>
    <row r="356" spans="1:4" x14ac:dyDescent="0.3">
      <c r="A356" s="13" t="s">
        <v>404</v>
      </c>
      <c r="B356" s="15">
        <v>0.66666666666666663</v>
      </c>
      <c r="C356" s="15">
        <v>0</v>
      </c>
      <c r="D356" s="14">
        <v>0</v>
      </c>
    </row>
    <row r="357" spans="1:4" x14ac:dyDescent="0.3">
      <c r="A357" s="13" t="s">
        <v>148</v>
      </c>
      <c r="B357" s="15">
        <v>11.666666666666666</v>
      </c>
      <c r="C357" s="15">
        <v>0</v>
      </c>
      <c r="D357" s="14">
        <v>0</v>
      </c>
    </row>
    <row r="358" spans="1:4" x14ac:dyDescent="0.3">
      <c r="A358" s="13" t="s">
        <v>48</v>
      </c>
      <c r="B358" s="15">
        <v>112</v>
      </c>
      <c r="C358" s="15">
        <v>46</v>
      </c>
      <c r="D358" s="14">
        <v>0.4107142857142857</v>
      </c>
    </row>
    <row r="359" spans="1:4" x14ac:dyDescent="0.3">
      <c r="A359" s="13" t="s">
        <v>190</v>
      </c>
      <c r="B359" s="15">
        <v>3</v>
      </c>
      <c r="C359" s="15">
        <v>0</v>
      </c>
      <c r="D359" s="14">
        <v>0</v>
      </c>
    </row>
    <row r="360" spans="1:4" x14ac:dyDescent="0.3">
      <c r="A360" s="13" t="s">
        <v>65</v>
      </c>
      <c r="B360" s="15">
        <v>27</v>
      </c>
      <c r="C360" s="15">
        <v>2</v>
      </c>
      <c r="D360" s="14">
        <v>7.407407407407407E-2</v>
      </c>
    </row>
    <row r="361" spans="1:4" x14ac:dyDescent="0.3">
      <c r="A361" s="13" t="s">
        <v>488</v>
      </c>
      <c r="B361" s="15">
        <v>5</v>
      </c>
      <c r="C361" s="15">
        <v>2</v>
      </c>
      <c r="D361" s="14">
        <v>0.4</v>
      </c>
    </row>
    <row r="362" spans="1:4" x14ac:dyDescent="0.3">
      <c r="A362" s="13" t="s">
        <v>39</v>
      </c>
      <c r="B362" s="15">
        <v>0</v>
      </c>
      <c r="C362" s="15">
        <v>0</v>
      </c>
      <c r="D362" s="14">
        <v>0</v>
      </c>
    </row>
    <row r="363" spans="1:4" x14ac:dyDescent="0.3">
      <c r="A363" s="13" t="s">
        <v>296</v>
      </c>
      <c r="B363" s="15">
        <v>19</v>
      </c>
      <c r="C363" s="15">
        <v>7</v>
      </c>
      <c r="D363" s="14">
        <v>0.36842105263157893</v>
      </c>
    </row>
    <row r="364" spans="1:4" x14ac:dyDescent="0.3">
      <c r="A364" s="13" t="s">
        <v>293</v>
      </c>
      <c r="B364" s="15">
        <v>11.333333333333334</v>
      </c>
      <c r="C364" s="15">
        <v>9</v>
      </c>
      <c r="D364" s="14">
        <v>0.79411764705882348</v>
      </c>
    </row>
    <row r="365" spans="1:4" x14ac:dyDescent="0.3">
      <c r="A365" s="13" t="s">
        <v>73</v>
      </c>
      <c r="B365" s="15">
        <v>1</v>
      </c>
      <c r="C365" s="15">
        <v>1</v>
      </c>
      <c r="D365" s="14">
        <v>1</v>
      </c>
    </row>
    <row r="366" spans="1:4" x14ac:dyDescent="0.3">
      <c r="A366" s="13" t="s">
        <v>332</v>
      </c>
      <c r="B366" s="15">
        <v>4</v>
      </c>
      <c r="C366" s="15">
        <v>7</v>
      </c>
      <c r="D366" s="14">
        <v>1.75</v>
      </c>
    </row>
    <row r="367" spans="1:4" x14ac:dyDescent="0.3">
      <c r="A367" s="13" t="s">
        <v>104</v>
      </c>
      <c r="B367" s="15">
        <v>8.3333333333333339</v>
      </c>
      <c r="C367" s="15">
        <v>4</v>
      </c>
      <c r="D367" s="14">
        <v>0.48</v>
      </c>
    </row>
    <row r="368" spans="1:4" x14ac:dyDescent="0.3">
      <c r="A368" s="13" t="s">
        <v>258</v>
      </c>
      <c r="B368" s="15">
        <v>0.33333333333333331</v>
      </c>
      <c r="C368" s="15">
        <v>0</v>
      </c>
      <c r="D368" s="14">
        <v>0</v>
      </c>
    </row>
    <row r="369" spans="1:4" x14ac:dyDescent="0.3">
      <c r="A369" s="13" t="s">
        <v>430</v>
      </c>
      <c r="B369" s="15">
        <v>3</v>
      </c>
      <c r="C369" s="15">
        <v>0</v>
      </c>
      <c r="D369" s="14">
        <v>0</v>
      </c>
    </row>
    <row r="370" spans="1:4" x14ac:dyDescent="0.3">
      <c r="A370" s="13" t="s">
        <v>186</v>
      </c>
      <c r="B370" s="15">
        <v>18.333333333333332</v>
      </c>
      <c r="C370" s="15">
        <v>36</v>
      </c>
      <c r="D370" s="14">
        <v>1.9636363636363638</v>
      </c>
    </row>
    <row r="371" spans="1:4" x14ac:dyDescent="0.3">
      <c r="A371" s="13" t="s">
        <v>62</v>
      </c>
      <c r="B371" s="15">
        <v>12.666666666666666</v>
      </c>
      <c r="C371" s="15">
        <v>12</v>
      </c>
      <c r="D371" s="14">
        <v>0.94736842105263164</v>
      </c>
    </row>
    <row r="372" spans="1:4" x14ac:dyDescent="0.3">
      <c r="A372" s="13" t="s">
        <v>199</v>
      </c>
      <c r="B372" s="15">
        <v>4</v>
      </c>
      <c r="C372" s="15">
        <v>3</v>
      </c>
      <c r="D372" s="14">
        <v>0.75</v>
      </c>
    </row>
    <row r="373" spans="1:4" x14ac:dyDescent="0.3">
      <c r="A373" s="13" t="s">
        <v>154</v>
      </c>
      <c r="B373" s="15">
        <v>3</v>
      </c>
      <c r="C373" s="15">
        <v>0</v>
      </c>
      <c r="D373" s="14">
        <v>0</v>
      </c>
    </row>
    <row r="374" spans="1:4" x14ac:dyDescent="0.3">
      <c r="A374" s="13" t="s">
        <v>94</v>
      </c>
      <c r="B374" s="15">
        <v>6.666666666666667</v>
      </c>
      <c r="C374" s="15">
        <v>0</v>
      </c>
      <c r="D374" s="14">
        <v>0</v>
      </c>
    </row>
    <row r="375" spans="1:4" x14ac:dyDescent="0.3">
      <c r="A375" s="13" t="s">
        <v>213</v>
      </c>
      <c r="B375" s="15">
        <v>11</v>
      </c>
      <c r="C375" s="15">
        <v>0</v>
      </c>
      <c r="D375" s="14">
        <v>0</v>
      </c>
    </row>
    <row r="376" spans="1:4" x14ac:dyDescent="0.3">
      <c r="A376" s="13" t="s">
        <v>95</v>
      </c>
      <c r="B376" s="15">
        <v>6.666666666666667</v>
      </c>
      <c r="C376" s="15">
        <v>0</v>
      </c>
      <c r="D376" s="14">
        <v>0</v>
      </c>
    </row>
    <row r="377" spans="1:4" x14ac:dyDescent="0.3">
      <c r="A377" s="13" t="s">
        <v>100</v>
      </c>
      <c r="B377" s="15">
        <v>18</v>
      </c>
      <c r="C377" s="15">
        <v>6</v>
      </c>
      <c r="D377" s="14">
        <v>0.33333333333333331</v>
      </c>
    </row>
    <row r="378" spans="1:4" x14ac:dyDescent="0.3">
      <c r="A378" s="13" t="s">
        <v>288</v>
      </c>
      <c r="B378" s="15">
        <v>73.333333333333329</v>
      </c>
      <c r="C378" s="15">
        <v>2</v>
      </c>
      <c r="D378" s="14">
        <v>2.7272727272727275E-2</v>
      </c>
    </row>
    <row r="379" spans="1:4" x14ac:dyDescent="0.3">
      <c r="A379" s="13" t="s">
        <v>250</v>
      </c>
      <c r="B379" s="15">
        <v>10.666666666666666</v>
      </c>
      <c r="C379" s="15">
        <v>2</v>
      </c>
      <c r="D379" s="14">
        <v>0.1875</v>
      </c>
    </row>
    <row r="380" spans="1:4" x14ac:dyDescent="0.3">
      <c r="A380" s="13" t="s">
        <v>183</v>
      </c>
      <c r="B380" s="15">
        <v>103</v>
      </c>
      <c r="C380" s="15">
        <v>18</v>
      </c>
      <c r="D380" s="14">
        <v>0.17475728155339806</v>
      </c>
    </row>
    <row r="381" spans="1:4" x14ac:dyDescent="0.3">
      <c r="A381" s="13" t="s">
        <v>300</v>
      </c>
      <c r="B381" s="15">
        <v>19.666666666666668</v>
      </c>
      <c r="C381" s="15">
        <v>4</v>
      </c>
      <c r="D381" s="14">
        <v>0.20338983050847456</v>
      </c>
    </row>
    <row r="382" spans="1:4" x14ac:dyDescent="0.3">
      <c r="A382" s="13" t="s">
        <v>18</v>
      </c>
      <c r="B382" s="15">
        <v>17.666666666666668</v>
      </c>
      <c r="C382" s="15">
        <v>16</v>
      </c>
      <c r="D382" s="14">
        <v>0.90566037735849048</v>
      </c>
    </row>
    <row r="383" spans="1:4" x14ac:dyDescent="0.3">
      <c r="A383" s="13" t="s">
        <v>298</v>
      </c>
      <c r="B383" s="15">
        <v>22.333333333333332</v>
      </c>
      <c r="C383" s="15">
        <v>20</v>
      </c>
      <c r="D383" s="14">
        <v>0.89552238805970152</v>
      </c>
    </row>
    <row r="384" spans="1:4" x14ac:dyDescent="0.3">
      <c r="A384" s="13" t="s">
        <v>200</v>
      </c>
      <c r="B384" s="15">
        <v>11.333333333333334</v>
      </c>
      <c r="C384" s="15">
        <v>1</v>
      </c>
      <c r="D384" s="14">
        <v>8.8235294117647051E-2</v>
      </c>
    </row>
    <row r="385" spans="1:4" x14ac:dyDescent="0.3">
      <c r="A385" s="13" t="s">
        <v>411</v>
      </c>
      <c r="B385" s="15">
        <v>1</v>
      </c>
      <c r="C385" s="15">
        <v>0</v>
      </c>
      <c r="D385" s="14">
        <v>0</v>
      </c>
    </row>
    <row r="386" spans="1:4" x14ac:dyDescent="0.3">
      <c r="A386" s="13" t="s">
        <v>369</v>
      </c>
      <c r="B386" s="15">
        <v>6</v>
      </c>
      <c r="C386" s="15">
        <v>3</v>
      </c>
      <c r="D386" s="14">
        <v>0.5</v>
      </c>
    </row>
    <row r="387" spans="1:4" x14ac:dyDescent="0.3">
      <c r="A387" s="13" t="s">
        <v>217</v>
      </c>
      <c r="B387" s="15">
        <v>4.333333333333333</v>
      </c>
      <c r="C387" s="15">
        <v>1</v>
      </c>
      <c r="D387" s="14">
        <v>0.23076923076923078</v>
      </c>
    </row>
    <row r="388" spans="1:4" x14ac:dyDescent="0.3">
      <c r="A388" s="13" t="s">
        <v>420</v>
      </c>
      <c r="B388" s="15">
        <v>0.33333333333333331</v>
      </c>
      <c r="C388" s="15">
        <v>0</v>
      </c>
      <c r="D388" s="14">
        <v>0</v>
      </c>
    </row>
    <row r="389" spans="1:4" x14ac:dyDescent="0.3">
      <c r="A389" s="13" t="s">
        <v>426</v>
      </c>
      <c r="B389" s="15">
        <v>14.333333333333334</v>
      </c>
      <c r="C389" s="15">
        <v>5</v>
      </c>
      <c r="D389" s="14">
        <v>0.34883720930232559</v>
      </c>
    </row>
    <row r="390" spans="1:4" x14ac:dyDescent="0.3">
      <c r="A390" s="13" t="s">
        <v>476</v>
      </c>
      <c r="B390" s="15">
        <v>21.333333333333332</v>
      </c>
      <c r="C390" s="15">
        <v>6</v>
      </c>
      <c r="D390" s="14">
        <v>0.28125</v>
      </c>
    </row>
    <row r="391" spans="1:4" x14ac:dyDescent="0.3">
      <c r="A391" s="13" t="s">
        <v>143</v>
      </c>
      <c r="B391" s="15">
        <v>12</v>
      </c>
      <c r="C391" s="15">
        <v>7</v>
      </c>
      <c r="D391" s="14">
        <v>0.58333333333333337</v>
      </c>
    </row>
    <row r="392" spans="1:4" x14ac:dyDescent="0.3">
      <c r="A392" s="13" t="s">
        <v>10</v>
      </c>
      <c r="B392" s="15">
        <v>7.333333333333333</v>
      </c>
      <c r="C392" s="15">
        <v>6</v>
      </c>
      <c r="D392" s="14">
        <v>0.81818181818181823</v>
      </c>
    </row>
    <row r="393" spans="1:4" x14ac:dyDescent="0.3">
      <c r="A393" s="13" t="s">
        <v>253</v>
      </c>
      <c r="B393" s="15">
        <v>2.6666666666666665</v>
      </c>
      <c r="C393" s="15">
        <v>1</v>
      </c>
      <c r="D393" s="14">
        <v>0.375</v>
      </c>
    </row>
    <row r="394" spans="1:4" x14ac:dyDescent="0.3">
      <c r="A394" s="13" t="s">
        <v>275</v>
      </c>
      <c r="B394" s="15">
        <v>9</v>
      </c>
      <c r="C394" s="15">
        <v>5</v>
      </c>
      <c r="D394" s="14">
        <v>0.55555555555555558</v>
      </c>
    </row>
    <row r="395" spans="1:4" x14ac:dyDescent="0.3">
      <c r="A395" s="13" t="s">
        <v>481</v>
      </c>
      <c r="B395" s="15">
        <v>46.333333333333336</v>
      </c>
      <c r="C395" s="15">
        <v>19</v>
      </c>
      <c r="D395" s="14">
        <v>0.41007194244604317</v>
      </c>
    </row>
    <row r="396" spans="1:4" x14ac:dyDescent="0.3">
      <c r="A396" s="13" t="s">
        <v>106</v>
      </c>
      <c r="B396" s="15">
        <v>13</v>
      </c>
      <c r="C396" s="15">
        <v>4</v>
      </c>
      <c r="D396" s="14">
        <v>0.30769230769230771</v>
      </c>
    </row>
    <row r="397" spans="1:4" x14ac:dyDescent="0.3">
      <c r="A397" s="13" t="s">
        <v>75</v>
      </c>
      <c r="B397" s="15">
        <v>14.333333333333334</v>
      </c>
      <c r="C397" s="15">
        <v>16</v>
      </c>
      <c r="D397" s="14">
        <v>1.1162790697674418</v>
      </c>
    </row>
    <row r="398" spans="1:4" x14ac:dyDescent="0.3">
      <c r="A398" s="13" t="s">
        <v>214</v>
      </c>
      <c r="B398" s="15">
        <v>7</v>
      </c>
      <c r="C398" s="15">
        <v>2</v>
      </c>
      <c r="D398" s="14">
        <v>0.2857142857142857</v>
      </c>
    </row>
    <row r="399" spans="1:4" x14ac:dyDescent="0.3">
      <c r="A399" s="13" t="s">
        <v>264</v>
      </c>
      <c r="B399" s="15">
        <v>32</v>
      </c>
      <c r="C399" s="15">
        <v>0</v>
      </c>
      <c r="D399" s="14">
        <v>0</v>
      </c>
    </row>
    <row r="400" spans="1:4" x14ac:dyDescent="0.3">
      <c r="A400" s="13" t="s">
        <v>479</v>
      </c>
      <c r="B400" s="15">
        <v>5.666666666666667</v>
      </c>
      <c r="C400" s="15">
        <v>19</v>
      </c>
      <c r="D400" s="14">
        <v>3.3529411764705879</v>
      </c>
    </row>
    <row r="401" spans="1:4" x14ac:dyDescent="0.3">
      <c r="A401" s="13" t="s">
        <v>76</v>
      </c>
      <c r="B401" s="15">
        <v>3.6666666666666665</v>
      </c>
      <c r="C401" s="15">
        <v>2</v>
      </c>
      <c r="D401" s="14">
        <v>0.54545454545454553</v>
      </c>
    </row>
    <row r="402" spans="1:4" x14ac:dyDescent="0.3">
      <c r="A402" s="13" t="s">
        <v>392</v>
      </c>
      <c r="B402" s="15">
        <v>2.3333333333333335</v>
      </c>
      <c r="C402" s="15">
        <v>1</v>
      </c>
      <c r="D402" s="14">
        <v>0.42857142857142855</v>
      </c>
    </row>
    <row r="403" spans="1:4" x14ac:dyDescent="0.3">
      <c r="A403" s="13" t="s">
        <v>280</v>
      </c>
      <c r="B403" s="15">
        <v>94.666666666666671</v>
      </c>
      <c r="C403" s="15">
        <v>14</v>
      </c>
      <c r="D403" s="14">
        <v>0.14788732394366197</v>
      </c>
    </row>
    <row r="404" spans="1:4" x14ac:dyDescent="0.3">
      <c r="A404" s="13" t="s">
        <v>415</v>
      </c>
      <c r="B404" s="15">
        <v>6</v>
      </c>
      <c r="C404" s="15">
        <v>1</v>
      </c>
      <c r="D404" s="14">
        <v>0.16666666666666666</v>
      </c>
    </row>
    <row r="405" spans="1:4" x14ac:dyDescent="0.3">
      <c r="A405" s="13" t="s">
        <v>309</v>
      </c>
      <c r="B405" s="15">
        <v>4.333333333333333</v>
      </c>
      <c r="C405" s="15">
        <v>1</v>
      </c>
      <c r="D405" s="14">
        <v>0.23076923076923078</v>
      </c>
    </row>
    <row r="406" spans="1:4" x14ac:dyDescent="0.3">
      <c r="A406" s="13" t="s">
        <v>147</v>
      </c>
      <c r="B406" s="15">
        <v>46</v>
      </c>
      <c r="C406" s="15">
        <v>23</v>
      </c>
      <c r="D406" s="14">
        <v>0.5</v>
      </c>
    </row>
    <row r="407" spans="1:4" x14ac:dyDescent="0.3">
      <c r="A407" s="13" t="s">
        <v>487</v>
      </c>
      <c r="B407" s="15">
        <v>1.6666666666666667</v>
      </c>
      <c r="C407" s="15">
        <v>11</v>
      </c>
      <c r="D407" s="14">
        <v>6.6</v>
      </c>
    </row>
    <row r="408" spans="1:4" x14ac:dyDescent="0.3">
      <c r="A408" s="13" t="s">
        <v>251</v>
      </c>
      <c r="B408" s="15">
        <v>1.6666666666666667</v>
      </c>
      <c r="C408" s="15">
        <v>0</v>
      </c>
      <c r="D408" s="14">
        <v>0</v>
      </c>
    </row>
    <row r="409" spans="1:4" x14ac:dyDescent="0.3">
      <c r="A409" s="13" t="s">
        <v>130</v>
      </c>
      <c r="B409" s="15">
        <v>14.666666666666666</v>
      </c>
      <c r="C409" s="15">
        <v>9</v>
      </c>
      <c r="D409" s="14">
        <v>0.61363636363636365</v>
      </c>
    </row>
    <row r="410" spans="1:4" x14ac:dyDescent="0.3">
      <c r="A410" s="13" t="s">
        <v>87</v>
      </c>
      <c r="B410" s="15">
        <v>6</v>
      </c>
      <c r="C410" s="15">
        <v>5</v>
      </c>
      <c r="D410" s="14">
        <v>0.83333333333333337</v>
      </c>
    </row>
    <row r="411" spans="1:4" x14ac:dyDescent="0.3">
      <c r="A411" s="13" t="s">
        <v>174</v>
      </c>
      <c r="B411" s="15">
        <v>3.6666666666666665</v>
      </c>
      <c r="C411" s="15">
        <v>5</v>
      </c>
      <c r="D411" s="14">
        <v>1.3636363636363638</v>
      </c>
    </row>
    <row r="412" spans="1:4" x14ac:dyDescent="0.3">
      <c r="A412" s="13" t="s">
        <v>176</v>
      </c>
      <c r="B412" s="15">
        <v>11.333333333333334</v>
      </c>
      <c r="C412" s="15">
        <v>18</v>
      </c>
      <c r="D412" s="14">
        <v>1.588235294117647</v>
      </c>
    </row>
    <row r="413" spans="1:4" x14ac:dyDescent="0.3">
      <c r="A413" s="13" t="s">
        <v>333</v>
      </c>
      <c r="B413" s="15">
        <v>25.666666666666668</v>
      </c>
      <c r="C413" s="15">
        <v>10</v>
      </c>
      <c r="D413" s="14">
        <v>0.38961038961038957</v>
      </c>
    </row>
    <row r="414" spans="1:4" x14ac:dyDescent="0.3">
      <c r="A414" s="13" t="s">
        <v>153</v>
      </c>
      <c r="B414" s="15">
        <v>18.666666666666668</v>
      </c>
      <c r="C414" s="15">
        <v>7</v>
      </c>
      <c r="D414" s="14">
        <v>0.375</v>
      </c>
    </row>
    <row r="415" spans="1:4" x14ac:dyDescent="0.3">
      <c r="A415" s="13" t="s">
        <v>99</v>
      </c>
      <c r="B415" s="15">
        <v>8</v>
      </c>
      <c r="C415" s="15">
        <v>7</v>
      </c>
      <c r="D415" s="14">
        <v>0.875</v>
      </c>
    </row>
    <row r="416" spans="1:4" x14ac:dyDescent="0.3">
      <c r="A416" s="13" t="s">
        <v>82</v>
      </c>
      <c r="B416" s="15">
        <v>2.6666666666666665</v>
      </c>
      <c r="C416" s="15">
        <v>4</v>
      </c>
      <c r="D416" s="14">
        <v>1.5</v>
      </c>
    </row>
    <row r="417" spans="1:4" x14ac:dyDescent="0.3">
      <c r="A417" s="13" t="s">
        <v>448</v>
      </c>
      <c r="B417" s="15">
        <v>11</v>
      </c>
      <c r="C417" s="15">
        <v>0</v>
      </c>
      <c r="D417" s="14">
        <v>0</v>
      </c>
    </row>
    <row r="418" spans="1:4" x14ac:dyDescent="0.3">
      <c r="A418" s="13" t="s">
        <v>433</v>
      </c>
      <c r="B418" s="15">
        <v>5.666666666666667</v>
      </c>
      <c r="C418" s="15">
        <v>2</v>
      </c>
      <c r="D418" s="14">
        <v>0.3529411764705882</v>
      </c>
    </row>
    <row r="419" spans="1:4" x14ac:dyDescent="0.3">
      <c r="A419" s="13" t="s">
        <v>336</v>
      </c>
      <c r="B419" s="15">
        <v>2</v>
      </c>
      <c r="C419" s="15">
        <v>7</v>
      </c>
      <c r="D419" s="14">
        <v>3.5</v>
      </c>
    </row>
    <row r="420" spans="1:4" x14ac:dyDescent="0.3">
      <c r="A420" s="13" t="s">
        <v>343</v>
      </c>
      <c r="B420" s="15">
        <v>9.6666666666666661</v>
      </c>
      <c r="C420" s="15">
        <v>12</v>
      </c>
      <c r="D420" s="14">
        <v>1.2413793103448276</v>
      </c>
    </row>
    <row r="421" spans="1:4" x14ac:dyDescent="0.3">
      <c r="A421" s="13" t="s">
        <v>188</v>
      </c>
      <c r="B421" s="15">
        <v>11.333333333333334</v>
      </c>
      <c r="C421" s="15">
        <v>7</v>
      </c>
      <c r="D421" s="14">
        <v>0.61764705882352933</v>
      </c>
    </row>
    <row r="422" spans="1:4" x14ac:dyDescent="0.3">
      <c r="A422" s="13" t="s">
        <v>169</v>
      </c>
      <c r="B422" s="15">
        <v>18.666666666666668</v>
      </c>
      <c r="C422" s="15">
        <v>4</v>
      </c>
      <c r="D422" s="14">
        <v>0.21428571428571427</v>
      </c>
    </row>
    <row r="423" spans="1:4" x14ac:dyDescent="0.3">
      <c r="A423" s="13" t="s">
        <v>80</v>
      </c>
      <c r="B423" s="15">
        <v>55.666666666666664</v>
      </c>
      <c r="C423" s="15">
        <v>69</v>
      </c>
      <c r="D423" s="14">
        <v>1.2395209580838324</v>
      </c>
    </row>
    <row r="424" spans="1:4" x14ac:dyDescent="0.3">
      <c r="A424" s="13" t="s">
        <v>132</v>
      </c>
      <c r="B424" s="15">
        <v>7</v>
      </c>
      <c r="C424" s="15">
        <v>0</v>
      </c>
      <c r="D424" s="14">
        <v>0</v>
      </c>
    </row>
    <row r="425" spans="1:4" x14ac:dyDescent="0.3">
      <c r="A425" s="13" t="s">
        <v>83</v>
      </c>
      <c r="B425" s="15">
        <v>68.333333333333329</v>
      </c>
      <c r="C425" s="15">
        <v>13</v>
      </c>
      <c r="D425" s="14">
        <v>0.19024390243902439</v>
      </c>
    </row>
    <row r="426" spans="1:4" x14ac:dyDescent="0.3">
      <c r="A426" s="13" t="s">
        <v>358</v>
      </c>
      <c r="B426" s="15">
        <v>4.666666666666667</v>
      </c>
      <c r="C426" s="15">
        <v>1</v>
      </c>
      <c r="D426" s="14">
        <v>0.21428571428571427</v>
      </c>
    </row>
    <row r="427" spans="1:4" x14ac:dyDescent="0.3">
      <c r="A427" s="13" t="s">
        <v>485</v>
      </c>
      <c r="B427" s="15">
        <v>17.333333333333332</v>
      </c>
      <c r="C427" s="15">
        <v>8</v>
      </c>
      <c r="D427" s="14">
        <v>0.46153846153846156</v>
      </c>
    </row>
    <row r="428" spans="1:4" x14ac:dyDescent="0.3">
      <c r="A428" s="13" t="s">
        <v>50</v>
      </c>
      <c r="B428" s="15">
        <v>20.333333333333332</v>
      </c>
      <c r="C428" s="15">
        <v>1</v>
      </c>
      <c r="D428" s="14">
        <v>4.9180327868852465E-2</v>
      </c>
    </row>
    <row r="429" spans="1:4" x14ac:dyDescent="0.3">
      <c r="A429" s="13" t="s">
        <v>206</v>
      </c>
      <c r="B429" s="15">
        <v>31.333333333333332</v>
      </c>
      <c r="C429" s="15">
        <v>3</v>
      </c>
      <c r="D429" s="14">
        <v>9.5744680851063829E-2</v>
      </c>
    </row>
    <row r="430" spans="1:4" x14ac:dyDescent="0.3">
      <c r="A430" s="13" t="s">
        <v>356</v>
      </c>
      <c r="B430" s="15">
        <v>1.3333333333333333</v>
      </c>
      <c r="C430" s="15">
        <v>1</v>
      </c>
      <c r="D430" s="14">
        <v>0.75</v>
      </c>
    </row>
    <row r="431" spans="1:4" x14ac:dyDescent="0.3">
      <c r="A431" s="13" t="s">
        <v>345</v>
      </c>
      <c r="B431" s="15">
        <v>2</v>
      </c>
      <c r="C431" s="15">
        <v>1</v>
      </c>
      <c r="D431" s="14">
        <v>0.5</v>
      </c>
    </row>
    <row r="432" spans="1:4" x14ac:dyDescent="0.3">
      <c r="A432" s="13" t="s">
        <v>223</v>
      </c>
      <c r="B432" s="15">
        <v>21.666666666666668</v>
      </c>
      <c r="C432" s="15">
        <v>3</v>
      </c>
      <c r="D432" s="14">
        <v>0.13846153846153844</v>
      </c>
    </row>
    <row r="433" spans="1:4" x14ac:dyDescent="0.3">
      <c r="A433" s="13" t="s">
        <v>380</v>
      </c>
      <c r="B433" s="15">
        <v>87</v>
      </c>
      <c r="C433" s="15">
        <v>58</v>
      </c>
      <c r="D433" s="14">
        <v>0.66666666666666663</v>
      </c>
    </row>
    <row r="434" spans="1:4" x14ac:dyDescent="0.3">
      <c r="A434" s="13" t="s">
        <v>74</v>
      </c>
      <c r="B434" s="15">
        <v>8.3333333333333339</v>
      </c>
      <c r="C434" s="15">
        <v>0</v>
      </c>
      <c r="D434" s="14">
        <v>0</v>
      </c>
    </row>
    <row r="435" spans="1:4" x14ac:dyDescent="0.3">
      <c r="A435" s="13" t="s">
        <v>112</v>
      </c>
      <c r="B435" s="15">
        <v>101.66666666666667</v>
      </c>
      <c r="C435" s="15">
        <v>42</v>
      </c>
      <c r="D435" s="14">
        <v>0.41311475409836063</v>
      </c>
    </row>
    <row r="436" spans="1:4" x14ac:dyDescent="0.3">
      <c r="A436" s="13" t="s">
        <v>402</v>
      </c>
      <c r="B436" s="15">
        <v>1.3333333333333333</v>
      </c>
      <c r="C436" s="15">
        <v>0</v>
      </c>
      <c r="D436" s="14">
        <v>0</v>
      </c>
    </row>
    <row r="437" spans="1:4" x14ac:dyDescent="0.3">
      <c r="A437" s="13" t="s">
        <v>27</v>
      </c>
      <c r="B437" s="15">
        <v>20.333333333333332</v>
      </c>
      <c r="C437" s="15">
        <v>2</v>
      </c>
      <c r="D437" s="14">
        <v>9.836065573770493E-2</v>
      </c>
    </row>
    <row r="438" spans="1:4" x14ac:dyDescent="0.3">
      <c r="A438" s="13" t="s">
        <v>227</v>
      </c>
      <c r="B438" s="15">
        <v>61</v>
      </c>
      <c r="C438" s="15">
        <v>4</v>
      </c>
      <c r="D438" s="14">
        <v>6.5573770491803282E-2</v>
      </c>
    </row>
    <row r="439" spans="1:4" x14ac:dyDescent="0.3">
      <c r="A439" s="13" t="s">
        <v>306</v>
      </c>
      <c r="B439" s="15">
        <v>2</v>
      </c>
      <c r="C439" s="15">
        <v>0</v>
      </c>
      <c r="D439" s="14">
        <v>0</v>
      </c>
    </row>
    <row r="440" spans="1:4" x14ac:dyDescent="0.3">
      <c r="A440" s="13" t="s">
        <v>221</v>
      </c>
      <c r="B440" s="15">
        <v>17.333333333333332</v>
      </c>
      <c r="C440" s="15">
        <v>0</v>
      </c>
      <c r="D440" s="14">
        <v>0</v>
      </c>
    </row>
    <row r="441" spans="1:4" x14ac:dyDescent="0.3">
      <c r="A441" s="13" t="s">
        <v>103</v>
      </c>
      <c r="B441" s="15">
        <v>9.3333333333333339</v>
      </c>
      <c r="C441" s="15">
        <v>6</v>
      </c>
      <c r="D441" s="14">
        <v>0.64285714285714279</v>
      </c>
    </row>
    <row r="442" spans="1:4" x14ac:dyDescent="0.3">
      <c r="A442" s="13" t="s">
        <v>372</v>
      </c>
      <c r="B442" s="15">
        <v>12.333333333333334</v>
      </c>
      <c r="C442" s="15">
        <v>3</v>
      </c>
      <c r="D442" s="14">
        <v>0.24324324324324323</v>
      </c>
    </row>
    <row r="443" spans="1:4" x14ac:dyDescent="0.3">
      <c r="A443" s="13" t="s">
        <v>412</v>
      </c>
      <c r="B443" s="15">
        <v>4.666666666666667</v>
      </c>
      <c r="C443" s="15">
        <v>4</v>
      </c>
      <c r="D443" s="14">
        <v>0.8571428571428571</v>
      </c>
    </row>
    <row r="444" spans="1:4" x14ac:dyDescent="0.3">
      <c r="A444" s="13" t="s">
        <v>110</v>
      </c>
      <c r="B444" s="15">
        <v>28.333333333333332</v>
      </c>
      <c r="C444" s="15">
        <v>9</v>
      </c>
      <c r="D444" s="14">
        <v>0.31764705882352945</v>
      </c>
    </row>
    <row r="445" spans="1:4" x14ac:dyDescent="0.3">
      <c r="A445" s="13" t="s">
        <v>289</v>
      </c>
      <c r="B445" s="15">
        <v>31.666666666666668</v>
      </c>
      <c r="C445" s="15">
        <v>0</v>
      </c>
      <c r="D445" s="14">
        <v>0</v>
      </c>
    </row>
    <row r="446" spans="1:4" x14ac:dyDescent="0.3">
      <c r="A446" s="13" t="s">
        <v>159</v>
      </c>
      <c r="B446" s="15">
        <v>6.666666666666667</v>
      </c>
      <c r="C446" s="15">
        <v>0</v>
      </c>
      <c r="D446" s="14">
        <v>0</v>
      </c>
    </row>
    <row r="447" spans="1:4" x14ac:dyDescent="0.3">
      <c r="A447" s="13" t="s">
        <v>292</v>
      </c>
      <c r="B447" s="15">
        <v>13.666666666666666</v>
      </c>
      <c r="C447" s="15">
        <v>5</v>
      </c>
      <c r="D447" s="14">
        <v>0.36585365853658536</v>
      </c>
    </row>
    <row r="448" spans="1:4" x14ac:dyDescent="0.3">
      <c r="A448" s="13" t="s">
        <v>362</v>
      </c>
      <c r="B448" s="15">
        <v>77.666666666666671</v>
      </c>
      <c r="C448" s="15">
        <v>46</v>
      </c>
      <c r="D448" s="14">
        <v>0.59227467811158796</v>
      </c>
    </row>
    <row r="449" spans="1:4" x14ac:dyDescent="0.3">
      <c r="A449" s="13" t="s">
        <v>446</v>
      </c>
      <c r="B449" s="15">
        <v>0.33333333333333331</v>
      </c>
      <c r="C449" s="15">
        <v>0</v>
      </c>
      <c r="D449" s="14">
        <v>0</v>
      </c>
    </row>
    <row r="450" spans="1:4" x14ac:dyDescent="0.3">
      <c r="A450" s="13" t="s">
        <v>351</v>
      </c>
      <c r="B450" s="15">
        <v>27.333333333333332</v>
      </c>
      <c r="C450" s="15">
        <v>26</v>
      </c>
      <c r="D450" s="14">
        <v>0.95121951219512202</v>
      </c>
    </row>
    <row r="451" spans="1:4" x14ac:dyDescent="0.3">
      <c r="A451" s="13" t="s">
        <v>421</v>
      </c>
      <c r="B451" s="15">
        <v>2.3333333333333335</v>
      </c>
      <c r="C451" s="15">
        <v>1</v>
      </c>
      <c r="D451" s="14">
        <v>0.42857142857142855</v>
      </c>
    </row>
    <row r="452" spans="1:4" x14ac:dyDescent="0.3">
      <c r="A452" s="13" t="s">
        <v>28</v>
      </c>
      <c r="B452" s="15">
        <v>47</v>
      </c>
      <c r="C452" s="15">
        <v>15</v>
      </c>
      <c r="D452" s="14">
        <v>0.31914893617021278</v>
      </c>
    </row>
    <row r="453" spans="1:4" x14ac:dyDescent="0.3">
      <c r="A453" s="13" t="s">
        <v>89</v>
      </c>
      <c r="B453" s="15">
        <v>0</v>
      </c>
      <c r="C453" s="15">
        <v>0</v>
      </c>
      <c r="D453" s="14">
        <v>0</v>
      </c>
    </row>
    <row r="454" spans="1:4" x14ac:dyDescent="0.3">
      <c r="A454" s="13" t="s">
        <v>139</v>
      </c>
      <c r="B454" s="15">
        <v>6.333333333333333</v>
      </c>
      <c r="C454" s="15">
        <v>4</v>
      </c>
      <c r="D454" s="14">
        <v>0.63157894736842113</v>
      </c>
    </row>
    <row r="455" spans="1:4" x14ac:dyDescent="0.3">
      <c r="A455" s="13" t="s">
        <v>101</v>
      </c>
      <c r="B455" s="15">
        <v>2</v>
      </c>
      <c r="C455" s="15">
        <v>1</v>
      </c>
      <c r="D455" s="14">
        <v>0.5</v>
      </c>
    </row>
    <row r="456" spans="1:4" x14ac:dyDescent="0.3">
      <c r="A456" s="13" t="s">
        <v>172</v>
      </c>
      <c r="B456" s="15">
        <v>0.33333333333333331</v>
      </c>
      <c r="C456" s="15">
        <v>0</v>
      </c>
      <c r="D456" s="14">
        <v>0</v>
      </c>
    </row>
    <row r="457" spans="1:4" x14ac:dyDescent="0.3">
      <c r="A457" s="13" t="s">
        <v>311</v>
      </c>
      <c r="B457" s="15">
        <v>2.3333333333333335</v>
      </c>
      <c r="C457" s="15">
        <v>1</v>
      </c>
      <c r="D457" s="14">
        <v>0.42857142857142855</v>
      </c>
    </row>
    <row r="458" spans="1:4" x14ac:dyDescent="0.3">
      <c r="A458" s="13" t="s">
        <v>419</v>
      </c>
      <c r="B458" s="15">
        <v>3.6666666666666665</v>
      </c>
      <c r="C458" s="15">
        <v>6</v>
      </c>
      <c r="D458" s="14">
        <v>1.6363636363636365</v>
      </c>
    </row>
    <row r="459" spans="1:4" x14ac:dyDescent="0.3">
      <c r="A459" s="13" t="s">
        <v>291</v>
      </c>
      <c r="B459" s="15">
        <v>72</v>
      </c>
      <c r="C459" s="15">
        <v>50</v>
      </c>
      <c r="D459" s="14">
        <v>0.69444444444444442</v>
      </c>
    </row>
    <row r="460" spans="1:4" x14ac:dyDescent="0.3">
      <c r="A460" s="13" t="s">
        <v>497</v>
      </c>
      <c r="B460" s="15">
        <v>8</v>
      </c>
      <c r="C460" s="15">
        <v>6</v>
      </c>
      <c r="D460" s="14">
        <v>0.75</v>
      </c>
    </row>
    <row r="461" spans="1:4" x14ac:dyDescent="0.3">
      <c r="A461" s="13" t="s">
        <v>498</v>
      </c>
      <c r="B461" s="15">
        <v>1</v>
      </c>
      <c r="C461" s="15">
        <v>7</v>
      </c>
      <c r="D461" s="14">
        <v>7</v>
      </c>
    </row>
    <row r="462" spans="1:4" x14ac:dyDescent="0.3">
      <c r="A462" s="13" t="s">
        <v>499</v>
      </c>
      <c r="B462" s="15">
        <v>10.333333333333334</v>
      </c>
      <c r="C462" s="15">
        <v>26</v>
      </c>
      <c r="D462" s="14">
        <v>2.5161290322580645</v>
      </c>
    </row>
    <row r="463" spans="1:4" x14ac:dyDescent="0.3">
      <c r="A463" s="13" t="s">
        <v>500</v>
      </c>
      <c r="B463" s="15">
        <v>0</v>
      </c>
      <c r="C463" s="15">
        <v>3</v>
      </c>
      <c r="D463" s="14">
        <v>0</v>
      </c>
    </row>
    <row r="464" spans="1:4" x14ac:dyDescent="0.3">
      <c r="A464" s="13" t="s">
        <v>501</v>
      </c>
      <c r="B464" s="15">
        <v>6.333333333333333</v>
      </c>
      <c r="C464" s="15">
        <v>7</v>
      </c>
      <c r="D464" s="14">
        <v>1.1052631578947369</v>
      </c>
    </row>
    <row r="465" spans="1:4" x14ac:dyDescent="0.3">
      <c r="A465" s="13" t="s">
        <v>502</v>
      </c>
      <c r="B465" s="15">
        <v>0.33333333333333331</v>
      </c>
      <c r="C465" s="15">
        <v>2</v>
      </c>
      <c r="D465" s="14">
        <v>6</v>
      </c>
    </row>
    <row r="466" spans="1:4" x14ac:dyDescent="0.3">
      <c r="A466" s="13" t="s">
        <v>503</v>
      </c>
      <c r="B466" s="15">
        <v>0.33333333333333331</v>
      </c>
      <c r="C466" s="15">
        <v>0</v>
      </c>
      <c r="D466" s="14">
        <v>0</v>
      </c>
    </row>
    <row r="467" spans="1:4" x14ac:dyDescent="0.3">
      <c r="A467" s="13" t="s">
        <v>504</v>
      </c>
      <c r="B467" s="15">
        <v>1</v>
      </c>
      <c r="C467" s="15">
        <v>5</v>
      </c>
      <c r="D467" s="14">
        <v>5</v>
      </c>
    </row>
    <row r="468" spans="1:4" x14ac:dyDescent="0.3">
      <c r="A468" s="13" t="s">
        <v>507</v>
      </c>
      <c r="B468" s="15">
        <v>0</v>
      </c>
      <c r="C468" s="15">
        <v>1</v>
      </c>
      <c r="D468" s="14">
        <v>0</v>
      </c>
    </row>
    <row r="469" spans="1:4" x14ac:dyDescent="0.3">
      <c r="A469" s="13" t="s">
        <v>506</v>
      </c>
      <c r="B469" s="15">
        <v>5</v>
      </c>
      <c r="C469" s="15">
        <v>16</v>
      </c>
      <c r="D469" s="14">
        <v>3.2</v>
      </c>
    </row>
    <row r="470" spans="1:4" x14ac:dyDescent="0.3">
      <c r="A470" s="13" t="s">
        <v>508</v>
      </c>
      <c r="B470" s="15">
        <v>0</v>
      </c>
      <c r="C470" s="15">
        <v>1</v>
      </c>
      <c r="D470" s="14">
        <v>0</v>
      </c>
    </row>
    <row r="471" spans="1:4" x14ac:dyDescent="0.3">
      <c r="A471" s="13" t="s">
        <v>509</v>
      </c>
      <c r="B471" s="15">
        <v>0.66666666666666663</v>
      </c>
      <c r="C471" s="15">
        <v>7</v>
      </c>
      <c r="D471" s="14">
        <v>10.5</v>
      </c>
    </row>
    <row r="472" spans="1:4" x14ac:dyDescent="0.3">
      <c r="A472" s="13" t="s">
        <v>510</v>
      </c>
      <c r="B472" s="15">
        <v>0</v>
      </c>
      <c r="C472" s="15">
        <v>0</v>
      </c>
      <c r="D472" s="14">
        <v>0</v>
      </c>
    </row>
    <row r="473" spans="1:4" x14ac:dyDescent="0.3">
      <c r="A473" s="13" t="s">
        <v>511</v>
      </c>
      <c r="B473" s="15">
        <v>0</v>
      </c>
      <c r="C473" s="15">
        <v>0</v>
      </c>
      <c r="D473" s="14">
        <v>0</v>
      </c>
    </row>
    <row r="474" spans="1:4" x14ac:dyDescent="0.3">
      <c r="A474" s="13" t="s">
        <v>514</v>
      </c>
      <c r="B474" s="15">
        <v>0</v>
      </c>
      <c r="C474" s="15">
        <v>0</v>
      </c>
      <c r="D474" s="14">
        <v>0</v>
      </c>
    </row>
    <row r="475" spans="1:4" x14ac:dyDescent="0.3">
      <c r="A475" s="13" t="s">
        <v>515</v>
      </c>
      <c r="B475" s="15">
        <v>0</v>
      </c>
      <c r="C475" s="15">
        <v>0</v>
      </c>
      <c r="D475" s="14">
        <v>0</v>
      </c>
    </row>
    <row r="476" spans="1:4" x14ac:dyDescent="0.3">
      <c r="A476" s="13" t="s">
        <v>516</v>
      </c>
      <c r="B476" s="15">
        <v>0</v>
      </c>
      <c r="C476" s="15">
        <v>0</v>
      </c>
      <c r="D476" s="14">
        <v>0</v>
      </c>
    </row>
    <row r="477" spans="1:4" x14ac:dyDescent="0.3">
      <c r="A477" s="13" t="s">
        <v>517</v>
      </c>
      <c r="B477" s="15">
        <v>0</v>
      </c>
      <c r="C477" s="15">
        <v>0</v>
      </c>
      <c r="D477" s="14">
        <v>0</v>
      </c>
    </row>
    <row r="478" spans="1:4" x14ac:dyDescent="0.3">
      <c r="A478" s="13" t="s">
        <v>519</v>
      </c>
      <c r="B478" s="15">
        <v>0</v>
      </c>
      <c r="C478" s="15">
        <v>1</v>
      </c>
      <c r="D478" s="14">
        <v>0</v>
      </c>
    </row>
    <row r="479" spans="1:4" x14ac:dyDescent="0.3">
      <c r="A479" s="13" t="s">
        <v>520</v>
      </c>
      <c r="B479" s="15">
        <v>0</v>
      </c>
      <c r="C479" s="15">
        <v>7</v>
      </c>
      <c r="D479" s="14">
        <v>0</v>
      </c>
    </row>
    <row r="480" spans="1:4" x14ac:dyDescent="0.3">
      <c r="A480" s="13" t="s">
        <v>521</v>
      </c>
      <c r="B480" s="15">
        <v>0</v>
      </c>
      <c r="C480" s="15">
        <v>16</v>
      </c>
      <c r="D480" s="14">
        <v>0</v>
      </c>
    </row>
    <row r="481" spans="1:4" x14ac:dyDescent="0.3">
      <c r="A481" s="13" t="s">
        <v>522</v>
      </c>
      <c r="B481" s="15">
        <v>0</v>
      </c>
      <c r="C481" s="15">
        <v>5</v>
      </c>
      <c r="D481" s="14">
        <v>0</v>
      </c>
    </row>
    <row r="482" spans="1:4" x14ac:dyDescent="0.3">
      <c r="A482" s="13" t="s">
        <v>525</v>
      </c>
      <c r="B482" s="15">
        <v>0</v>
      </c>
      <c r="C482" s="15">
        <v>9</v>
      </c>
      <c r="D482" s="14">
        <v>0</v>
      </c>
    </row>
    <row r="483" spans="1:4" x14ac:dyDescent="0.3">
      <c r="A483" s="13" t="s">
        <v>526</v>
      </c>
      <c r="B483" s="15">
        <v>0</v>
      </c>
      <c r="C483" s="15">
        <v>2</v>
      </c>
      <c r="D483" s="14">
        <v>0</v>
      </c>
    </row>
    <row r="484" spans="1:4" x14ac:dyDescent="0.3">
      <c r="A484" s="13" t="s">
        <v>523</v>
      </c>
      <c r="B484" s="15">
        <v>0</v>
      </c>
      <c r="C484" s="15">
        <v>14</v>
      </c>
      <c r="D484" s="14">
        <v>0</v>
      </c>
    </row>
    <row r="485" spans="1:4" x14ac:dyDescent="0.3">
      <c r="A485" s="13" t="s">
        <v>524</v>
      </c>
      <c r="B485" s="15">
        <v>0</v>
      </c>
      <c r="C485" s="15">
        <v>44</v>
      </c>
      <c r="D485" s="14">
        <v>0</v>
      </c>
    </row>
    <row r="486" spans="1:4" x14ac:dyDescent="0.3">
      <c r="A486" s="13" t="s">
        <v>492</v>
      </c>
      <c r="B486" s="15">
        <v>7964.6666666666679</v>
      </c>
      <c r="C486" s="15">
        <v>3692</v>
      </c>
      <c r="D486" s="14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63" t="s">
        <v>496</v>
      </c>
      <c r="D1" s="55"/>
      <c r="E1" s="55"/>
      <c r="F1" s="55"/>
      <c r="G1" s="56"/>
      <c r="H1" s="61"/>
      <c r="I1" s="61"/>
      <c r="J1" s="62"/>
    </row>
    <row r="2" spans="1:10" ht="22.5" customHeight="1" thickBot="1" x14ac:dyDescent="0.35">
      <c r="A2" s="8"/>
      <c r="B2" s="8"/>
      <c r="C2" s="57"/>
      <c r="D2" s="58"/>
      <c r="E2" s="58"/>
      <c r="F2" s="58"/>
      <c r="G2" s="59"/>
      <c r="H2" s="9" t="e">
        <f t="shared" ref="H2" si="0">SUBTOTAL(9,H4:H402)</f>
        <v>#N/A</v>
      </c>
      <c r="I2" s="33" t="e">
        <f>SUBTOTAL(9,I4:I429)</f>
        <v>#N/A</v>
      </c>
      <c r="J2" s="10">
        <f>IFERROR(I2/H2,0)</f>
        <v>0</v>
      </c>
    </row>
    <row r="3" spans="1:10" ht="46.5" customHeight="1" thickBot="1" x14ac:dyDescent="0.35">
      <c r="A3" s="26" t="s">
        <v>3</v>
      </c>
      <c r="B3" s="26" t="s">
        <v>4</v>
      </c>
      <c r="C3" s="27" t="s">
        <v>0</v>
      </c>
      <c r="D3" s="27" t="s">
        <v>1</v>
      </c>
      <c r="E3" s="28" t="s">
        <v>459</v>
      </c>
      <c r="F3" s="27" t="s">
        <v>458</v>
      </c>
      <c r="G3" s="29" t="s">
        <v>2</v>
      </c>
      <c r="H3" s="30" t="s">
        <v>475</v>
      </c>
      <c r="I3" s="31" t="s">
        <v>461</v>
      </c>
      <c r="J3" s="31" t="s">
        <v>474</v>
      </c>
    </row>
    <row r="4" spans="1:10" s="1" customFormat="1" ht="12" x14ac:dyDescent="0.25">
      <c r="A4" s="16" t="s">
        <v>7</v>
      </c>
      <c r="B4" s="16" t="s">
        <v>105</v>
      </c>
      <c r="C4" s="17" t="s">
        <v>107</v>
      </c>
      <c r="D4" s="16" t="s">
        <v>107</v>
      </c>
      <c r="E4" s="16">
        <v>1</v>
      </c>
      <c r="F4" s="16" t="s">
        <v>108</v>
      </c>
      <c r="G4" s="16" t="s">
        <v>109</v>
      </c>
      <c r="H4" s="19" t="e">
        <f>VLOOKUP(Parasitosis[[#This Row],[CODIGO]],Parasitosis!G5:V431,16,FALSE)</f>
        <v>#N/A</v>
      </c>
      <c r="I4" s="20" t="e">
        <f>VLOOKUP(Parasitosis[[#This Row],[CODIGO]],Parasitosis!G5:W431,17,FALSE)</f>
        <v>#N/A</v>
      </c>
      <c r="J4" s="21">
        <f>IFERROR(I4/H4,0)</f>
        <v>0</v>
      </c>
    </row>
    <row r="5" spans="1:10" s="1" customFormat="1" ht="12" x14ac:dyDescent="0.25">
      <c r="A5" s="16" t="s">
        <v>7</v>
      </c>
      <c r="B5" s="16" t="s">
        <v>243</v>
      </c>
      <c r="C5" s="17" t="s">
        <v>107</v>
      </c>
      <c r="D5" s="16" t="s">
        <v>107</v>
      </c>
      <c r="E5" s="16">
        <v>3</v>
      </c>
      <c r="F5" s="16" t="s">
        <v>248</v>
      </c>
      <c r="G5" s="16" t="s">
        <v>249</v>
      </c>
      <c r="H5" s="22" t="e">
        <f>VLOOKUP(Parasitosis[[#This Row],[CODIGO]],Parasitosis!G6:V432,16,FALSE)</f>
        <v>#N/A</v>
      </c>
      <c r="I5" s="23" t="e">
        <f>VLOOKUP(Parasitosis[[#This Row],[CODIGO]],Parasitosis!G6:W432,17,FALSE)</f>
        <v>#N/A</v>
      </c>
      <c r="J5" s="24">
        <f t="shared" ref="J5:J68" si="1">IFERROR(I5/H5,0)</f>
        <v>0</v>
      </c>
    </row>
    <row r="6" spans="1:10" s="1" customFormat="1" ht="12" x14ac:dyDescent="0.25">
      <c r="A6" s="16" t="s">
        <v>301</v>
      </c>
      <c r="B6" s="16" t="s">
        <v>396</v>
      </c>
      <c r="C6" s="17" t="s">
        <v>107</v>
      </c>
      <c r="D6" s="16" t="s">
        <v>107</v>
      </c>
      <c r="E6" s="16">
        <v>210</v>
      </c>
      <c r="F6" s="16" t="s">
        <v>429</v>
      </c>
      <c r="G6" s="16" t="s">
        <v>442</v>
      </c>
      <c r="H6" s="22" t="e">
        <f>VLOOKUP(Parasitosis[[#This Row],[CODIGO]],Parasitosis!G7:V433,16,FALSE)</f>
        <v>#N/A</v>
      </c>
      <c r="I6" s="23" t="e">
        <f>VLOOKUP(Parasitosis[[#This Row],[CODIGO]],Parasitosis!G7:W433,17,FALSE)</f>
        <v>#N/A</v>
      </c>
      <c r="J6" s="24">
        <f t="shared" si="1"/>
        <v>0</v>
      </c>
    </row>
    <row r="7" spans="1:10" s="1" customFormat="1" ht="12" x14ac:dyDescent="0.25">
      <c r="A7" s="16" t="s">
        <v>21</v>
      </c>
      <c r="B7" s="16" t="s">
        <v>22</v>
      </c>
      <c r="C7" s="17" t="s">
        <v>21</v>
      </c>
      <c r="D7" s="16" t="s">
        <v>22</v>
      </c>
      <c r="E7" s="16">
        <v>258</v>
      </c>
      <c r="F7" s="16" t="s">
        <v>5</v>
      </c>
      <c r="G7" s="16" t="s">
        <v>20</v>
      </c>
      <c r="H7" s="22" t="e">
        <f>VLOOKUP(Parasitosis[[#This Row],[CODIGO]],Parasitosis!G8:V434,16,FALSE)</f>
        <v>#N/A</v>
      </c>
      <c r="I7" s="25" t="e">
        <f>VLOOKUP(Parasitosis[[#This Row],[CODIGO]],Parasitosis!G8:W434,17,FALSE)</f>
        <v>#N/A</v>
      </c>
      <c r="J7" s="24">
        <f t="shared" si="1"/>
        <v>0</v>
      </c>
    </row>
    <row r="8" spans="1:10" s="1" customFormat="1" ht="12" x14ac:dyDescent="0.25">
      <c r="A8" s="16" t="s">
        <v>21</v>
      </c>
      <c r="B8" s="16" t="s">
        <v>22</v>
      </c>
      <c r="C8" s="17" t="s">
        <v>21</v>
      </c>
      <c r="D8" s="16" t="s">
        <v>22</v>
      </c>
      <c r="E8" s="16">
        <v>259</v>
      </c>
      <c r="F8" s="16" t="s">
        <v>11</v>
      </c>
      <c r="G8" s="16" t="s">
        <v>29</v>
      </c>
      <c r="H8" s="22" t="e">
        <f>VLOOKUP(Parasitosis[[#This Row],[CODIGO]],Parasitosis!G9:V435,16,FALSE)</f>
        <v>#N/A</v>
      </c>
      <c r="I8" s="23" t="e">
        <f>VLOOKUP(Parasitosis[[#This Row],[CODIGO]],Parasitosis!G9:W435,17,FALSE)</f>
        <v>#N/A</v>
      </c>
      <c r="J8" s="24">
        <f t="shared" si="1"/>
        <v>0</v>
      </c>
    </row>
    <row r="9" spans="1:10" s="1" customFormat="1" ht="12" x14ac:dyDescent="0.25">
      <c r="A9" s="16" t="s">
        <v>21</v>
      </c>
      <c r="B9" s="16" t="s">
        <v>22</v>
      </c>
      <c r="C9" s="17" t="s">
        <v>21</v>
      </c>
      <c r="D9" s="16" t="s">
        <v>22</v>
      </c>
      <c r="E9" s="16">
        <v>260</v>
      </c>
      <c r="F9" s="16" t="s">
        <v>17</v>
      </c>
      <c r="G9" s="16" t="s">
        <v>23</v>
      </c>
      <c r="H9" s="22" t="e">
        <f>VLOOKUP(Parasitosis[[#This Row],[CODIGO]],Parasitosis!G10:V436,16,FALSE)</f>
        <v>#N/A</v>
      </c>
      <c r="I9" s="23" t="e">
        <f>VLOOKUP(Parasitosis[[#This Row],[CODIGO]],Parasitosis!G10:W436,17,FALSE)</f>
        <v>#N/A</v>
      </c>
      <c r="J9" s="24">
        <f t="shared" si="1"/>
        <v>0</v>
      </c>
    </row>
    <row r="10" spans="1:10" s="1" customFormat="1" ht="12" x14ac:dyDescent="0.25">
      <c r="A10" s="16" t="s">
        <v>21</v>
      </c>
      <c r="B10" s="16" t="s">
        <v>22</v>
      </c>
      <c r="C10" s="17" t="s">
        <v>21</v>
      </c>
      <c r="D10" s="16" t="s">
        <v>22</v>
      </c>
      <c r="E10" s="16">
        <v>263</v>
      </c>
      <c r="F10" s="16" t="s">
        <v>11</v>
      </c>
      <c r="G10" s="16" t="s">
        <v>26</v>
      </c>
      <c r="H10" s="22" t="e">
        <f>VLOOKUP(Parasitosis[[#This Row],[CODIGO]],Parasitosis!G11:V437,16,FALSE)</f>
        <v>#N/A</v>
      </c>
      <c r="I10" s="23" t="e">
        <f>VLOOKUP(Parasitosis[[#This Row],[CODIGO]],Parasitosis!G11:W437,17,FALSE)</f>
        <v>#N/A</v>
      </c>
      <c r="J10" s="24">
        <f t="shared" si="1"/>
        <v>0</v>
      </c>
    </row>
    <row r="11" spans="1:10" s="1" customFormat="1" ht="12" x14ac:dyDescent="0.25">
      <c r="A11" s="16" t="s">
        <v>21</v>
      </c>
      <c r="B11" s="16" t="s">
        <v>22</v>
      </c>
      <c r="C11" s="17" t="s">
        <v>21</v>
      </c>
      <c r="D11" s="16" t="s">
        <v>22</v>
      </c>
      <c r="E11" s="16">
        <v>264</v>
      </c>
      <c r="F11" s="16" t="s">
        <v>24</v>
      </c>
      <c r="G11" s="16" t="s">
        <v>25</v>
      </c>
      <c r="H11" s="22" t="e">
        <f>VLOOKUP(Parasitosis[[#This Row],[CODIGO]],Parasitosis!G12:V438,16,FALSE)</f>
        <v>#N/A</v>
      </c>
      <c r="I11" s="23" t="e">
        <f>VLOOKUP(Parasitosis[[#This Row],[CODIGO]],Parasitosis!G12:W438,17,FALSE)</f>
        <v>#N/A</v>
      </c>
      <c r="J11" s="24">
        <f t="shared" si="1"/>
        <v>0</v>
      </c>
    </row>
    <row r="12" spans="1:10" s="1" customFormat="1" ht="12" x14ac:dyDescent="0.25">
      <c r="A12" s="16" t="s">
        <v>21</v>
      </c>
      <c r="B12" s="16" t="s">
        <v>22</v>
      </c>
      <c r="C12" s="17" t="s">
        <v>21</v>
      </c>
      <c r="D12" s="16" t="s">
        <v>22</v>
      </c>
      <c r="E12" s="16">
        <v>265</v>
      </c>
      <c r="F12" s="16" t="s">
        <v>5</v>
      </c>
      <c r="G12" s="16" t="s">
        <v>28</v>
      </c>
      <c r="H12" s="22" t="e">
        <f>VLOOKUP(Parasitosis[[#This Row],[CODIGO]],Parasitosis!G13:V439,16,FALSE)</f>
        <v>#N/A</v>
      </c>
      <c r="I12" s="23" t="e">
        <f>VLOOKUP(Parasitosis[[#This Row],[CODIGO]],Parasitosis!G13:W439,17,FALSE)</f>
        <v>#N/A</v>
      </c>
      <c r="J12" s="24">
        <f t="shared" si="1"/>
        <v>0</v>
      </c>
    </row>
    <row r="13" spans="1:10" s="1" customFormat="1" ht="12" x14ac:dyDescent="0.25">
      <c r="A13" s="16" t="s">
        <v>21</v>
      </c>
      <c r="B13" s="16" t="s">
        <v>22</v>
      </c>
      <c r="C13" s="17" t="s">
        <v>21</v>
      </c>
      <c r="D13" s="16" t="s">
        <v>22</v>
      </c>
      <c r="E13" s="16">
        <v>307</v>
      </c>
      <c r="F13" s="16" t="s">
        <v>11</v>
      </c>
      <c r="G13" s="16" t="s">
        <v>27</v>
      </c>
      <c r="H13" s="22" t="e">
        <f>VLOOKUP(Parasitosis[[#This Row],[CODIGO]],Parasitosis!G14:V440,16,FALSE)</f>
        <v>#N/A</v>
      </c>
      <c r="I13" s="23" t="e">
        <f>VLOOKUP(Parasitosis[[#This Row],[CODIGO]],Parasitosis!G14:W440,17,FALSE)</f>
        <v>#N/A</v>
      </c>
      <c r="J13" s="24">
        <f t="shared" si="1"/>
        <v>0</v>
      </c>
    </row>
    <row r="14" spans="1:10" s="1" customFormat="1" ht="12" x14ac:dyDescent="0.25">
      <c r="A14" s="16" t="s">
        <v>15</v>
      </c>
      <c r="B14" s="16" t="s">
        <v>388</v>
      </c>
      <c r="C14" s="17" t="s">
        <v>453</v>
      </c>
      <c r="D14" s="16" t="s">
        <v>389</v>
      </c>
      <c r="E14" s="16">
        <v>53</v>
      </c>
      <c r="F14" s="16" t="s">
        <v>9</v>
      </c>
      <c r="G14" s="16" t="s">
        <v>389</v>
      </c>
      <c r="H14" s="22" t="e">
        <f>VLOOKUP(Parasitosis[[#This Row],[CODIGO]],Parasitosis!G15:V441,16,FALSE)</f>
        <v>#N/A</v>
      </c>
      <c r="I14" s="23" t="e">
        <f>VLOOKUP(Parasitosis[[#This Row],[CODIGO]],Parasitosis!G15:W441,17,FALSE)</f>
        <v>#N/A</v>
      </c>
      <c r="J14" s="24">
        <f t="shared" si="1"/>
        <v>0</v>
      </c>
    </row>
    <row r="15" spans="1:10" s="1" customFormat="1" ht="12" x14ac:dyDescent="0.25">
      <c r="A15" s="16" t="s">
        <v>15</v>
      </c>
      <c r="B15" s="16" t="s">
        <v>388</v>
      </c>
      <c r="C15" s="17" t="s">
        <v>453</v>
      </c>
      <c r="D15" s="16" t="s">
        <v>389</v>
      </c>
      <c r="E15" s="16">
        <v>278</v>
      </c>
      <c r="F15" s="16" t="s">
        <v>11</v>
      </c>
      <c r="G15" s="16" t="s">
        <v>387</v>
      </c>
      <c r="H15" s="22" t="e">
        <f>VLOOKUP(Parasitosis[[#This Row],[CODIGO]],Parasitosis!G16:V442,16,FALSE)</f>
        <v>#N/A</v>
      </c>
      <c r="I15" s="23" t="e">
        <f>VLOOKUP(Parasitosis[[#This Row],[CODIGO]],Parasitosis!G16:W442,17,FALSE)</f>
        <v>#N/A</v>
      </c>
      <c r="J15" s="24">
        <f t="shared" si="1"/>
        <v>0</v>
      </c>
    </row>
    <row r="16" spans="1:10" s="1" customFormat="1" ht="12" x14ac:dyDescent="0.25">
      <c r="A16" s="16" t="s">
        <v>31</v>
      </c>
      <c r="B16" s="16" t="s">
        <v>32</v>
      </c>
      <c r="C16" s="17" t="s">
        <v>454</v>
      </c>
      <c r="D16" s="16" t="s">
        <v>32</v>
      </c>
      <c r="E16" s="16">
        <v>186</v>
      </c>
      <c r="F16" s="16" t="s">
        <v>35</v>
      </c>
      <c r="G16" s="16" t="s">
        <v>36</v>
      </c>
      <c r="H16" s="22" t="e">
        <f>VLOOKUP(Parasitosis[[#This Row],[CODIGO]],Parasitosis!G17:V443,16,FALSE)</f>
        <v>#N/A</v>
      </c>
      <c r="I16" s="23" t="e">
        <f>VLOOKUP(Parasitosis[[#This Row],[CODIGO]],Parasitosis!G17:W443,17,FALSE)</f>
        <v>#N/A</v>
      </c>
      <c r="J16" s="24">
        <f t="shared" si="1"/>
        <v>0</v>
      </c>
    </row>
    <row r="17" spans="1:10" s="1" customFormat="1" ht="12" x14ac:dyDescent="0.25">
      <c r="A17" s="16" t="s">
        <v>31</v>
      </c>
      <c r="B17" s="16" t="s">
        <v>32</v>
      </c>
      <c r="C17" s="17" t="s">
        <v>454</v>
      </c>
      <c r="D17" s="16" t="s">
        <v>32</v>
      </c>
      <c r="E17" s="16">
        <v>187</v>
      </c>
      <c r="F17" s="16" t="s">
        <v>35</v>
      </c>
      <c r="G17" s="16" t="s">
        <v>40</v>
      </c>
      <c r="H17" s="22" t="e">
        <f>VLOOKUP(Parasitosis[[#This Row],[CODIGO]],Parasitosis!G18:V444,16,FALSE)</f>
        <v>#N/A</v>
      </c>
      <c r="I17" s="23" t="e">
        <f>VLOOKUP(Parasitosis[[#This Row],[CODIGO]],Parasitosis!G18:W444,17,FALSE)</f>
        <v>#N/A</v>
      </c>
      <c r="J17" s="24">
        <f t="shared" si="1"/>
        <v>0</v>
      </c>
    </row>
    <row r="18" spans="1:10" s="1" customFormat="1" ht="12" x14ac:dyDescent="0.25">
      <c r="A18" s="16" t="s">
        <v>31</v>
      </c>
      <c r="B18" s="16" t="s">
        <v>32</v>
      </c>
      <c r="C18" s="17" t="s">
        <v>454</v>
      </c>
      <c r="D18" s="16" t="s">
        <v>32</v>
      </c>
      <c r="E18" s="16">
        <v>188</v>
      </c>
      <c r="F18" s="16" t="s">
        <v>5</v>
      </c>
      <c r="G18" s="16" t="s">
        <v>446</v>
      </c>
      <c r="H18" s="22" t="e">
        <f>VLOOKUP(Parasitosis[[#This Row],[CODIGO]],Parasitosis!G19:V444,16,FALSE)</f>
        <v>#N/A</v>
      </c>
      <c r="I18" s="23" t="e">
        <f>VLOOKUP(Parasitosis[[#This Row],[CODIGO]],Parasitosis!G19:W444,17,FALSE)</f>
        <v>#N/A</v>
      </c>
      <c r="J18" s="24">
        <f t="shared" si="1"/>
        <v>0</v>
      </c>
    </row>
    <row r="19" spans="1:10" s="1" customFormat="1" ht="12" x14ac:dyDescent="0.25">
      <c r="A19" s="16" t="s">
        <v>31</v>
      </c>
      <c r="B19" s="16" t="s">
        <v>32</v>
      </c>
      <c r="C19" s="17" t="s">
        <v>454</v>
      </c>
      <c r="D19" s="16" t="s">
        <v>32</v>
      </c>
      <c r="E19" s="16">
        <v>189</v>
      </c>
      <c r="F19" s="16" t="s">
        <v>5</v>
      </c>
      <c r="G19" s="16" t="s">
        <v>33</v>
      </c>
      <c r="H19" s="22" t="e">
        <f>VLOOKUP(Parasitosis[[#This Row],[CODIGO]],Parasitosis!G20:V444,16,FALSE)</f>
        <v>#N/A</v>
      </c>
      <c r="I19" s="23" t="e">
        <f>VLOOKUP(Parasitosis[[#This Row],[CODIGO]],Parasitosis!G20:W444,17,FALSE)</f>
        <v>#N/A</v>
      </c>
      <c r="J19" s="24">
        <f t="shared" si="1"/>
        <v>0</v>
      </c>
    </row>
    <row r="20" spans="1:10" s="1" customFormat="1" ht="12" x14ac:dyDescent="0.25">
      <c r="A20" s="16" t="s">
        <v>31</v>
      </c>
      <c r="B20" s="16" t="s">
        <v>32</v>
      </c>
      <c r="C20" s="17" t="s">
        <v>454</v>
      </c>
      <c r="D20" s="16" t="s">
        <v>32</v>
      </c>
      <c r="E20" s="16">
        <v>190</v>
      </c>
      <c r="F20" s="16" t="s">
        <v>5</v>
      </c>
      <c r="G20" s="16" t="s">
        <v>447</v>
      </c>
      <c r="H20" s="22" t="e">
        <f>VLOOKUP(Parasitosis[[#This Row],[CODIGO]],Parasitosis!G21:V444,16,FALSE)</f>
        <v>#N/A</v>
      </c>
      <c r="I20" s="23" t="e">
        <f>VLOOKUP(Parasitosis[[#This Row],[CODIGO]],Parasitosis!G21:W444,17,FALSE)</f>
        <v>#N/A</v>
      </c>
      <c r="J20" s="24">
        <f t="shared" si="1"/>
        <v>0</v>
      </c>
    </row>
    <row r="21" spans="1:10" s="1" customFormat="1" ht="12" x14ac:dyDescent="0.25">
      <c r="A21" s="16" t="s">
        <v>31</v>
      </c>
      <c r="B21" s="16" t="s">
        <v>32</v>
      </c>
      <c r="C21" s="17" t="s">
        <v>454</v>
      </c>
      <c r="D21" s="16" t="s">
        <v>32</v>
      </c>
      <c r="E21" s="16">
        <v>302</v>
      </c>
      <c r="F21" s="16" t="s">
        <v>5</v>
      </c>
      <c r="G21" s="16" t="s">
        <v>41</v>
      </c>
      <c r="H21" s="22" t="e">
        <f>VLOOKUP(Parasitosis[[#This Row],[CODIGO]],Parasitosis!G22:V444,16,FALSE)</f>
        <v>#N/A</v>
      </c>
      <c r="I21" s="23" t="e">
        <f>VLOOKUP(Parasitosis[[#This Row],[CODIGO]],Parasitosis!G22:W444,17,FALSE)</f>
        <v>#N/A</v>
      </c>
      <c r="J21" s="24">
        <f t="shared" si="1"/>
        <v>0</v>
      </c>
    </row>
    <row r="22" spans="1:10" s="1" customFormat="1" ht="12" x14ac:dyDescent="0.25">
      <c r="A22" s="16" t="s">
        <v>31</v>
      </c>
      <c r="B22" s="16" t="s">
        <v>32</v>
      </c>
      <c r="C22" s="17" t="s">
        <v>454</v>
      </c>
      <c r="D22" s="16" t="s">
        <v>32</v>
      </c>
      <c r="E22" s="16">
        <v>304</v>
      </c>
      <c r="F22" s="16" t="s">
        <v>5</v>
      </c>
      <c r="G22" s="16" t="s">
        <v>37</v>
      </c>
      <c r="H22" s="22" t="e">
        <f>VLOOKUP(Parasitosis[[#This Row],[CODIGO]],Parasitosis!G23:V444,16,FALSE)</f>
        <v>#N/A</v>
      </c>
      <c r="I22" s="23" t="e">
        <f>VLOOKUP(Parasitosis[[#This Row],[CODIGO]],Parasitosis!G23:W444,17,FALSE)</f>
        <v>#N/A</v>
      </c>
      <c r="J22" s="24">
        <f t="shared" si="1"/>
        <v>0</v>
      </c>
    </row>
    <row r="23" spans="1:10" s="1" customFormat="1" ht="12" x14ac:dyDescent="0.25">
      <c r="A23" s="16" t="s">
        <v>31</v>
      </c>
      <c r="B23" s="16" t="s">
        <v>32</v>
      </c>
      <c r="C23" s="17" t="s">
        <v>454</v>
      </c>
      <c r="D23" s="16" t="s">
        <v>32</v>
      </c>
      <c r="E23" s="16">
        <v>7413</v>
      </c>
      <c r="F23" s="16" t="s">
        <v>5</v>
      </c>
      <c r="G23" s="16" t="s">
        <v>448</v>
      </c>
      <c r="H23" s="22" t="e">
        <f>VLOOKUP(Parasitosis[[#This Row],[CODIGO]],Parasitosis!G24:V444,16,FALSE)</f>
        <v>#N/A</v>
      </c>
      <c r="I23" s="23" t="e">
        <f>VLOOKUP(Parasitosis[[#This Row],[CODIGO]],Parasitosis!G24:W444,17,FALSE)</f>
        <v>#N/A</v>
      </c>
      <c r="J23" s="24">
        <f t="shared" si="1"/>
        <v>0</v>
      </c>
    </row>
    <row r="24" spans="1:10" s="1" customFormat="1" ht="12" x14ac:dyDescent="0.25">
      <c r="A24" s="16" t="s">
        <v>31</v>
      </c>
      <c r="B24" s="16" t="s">
        <v>32</v>
      </c>
      <c r="C24" s="17" t="s">
        <v>454</v>
      </c>
      <c r="D24" s="16" t="s">
        <v>32</v>
      </c>
      <c r="E24" s="16">
        <v>7462</v>
      </c>
      <c r="F24" s="16" t="s">
        <v>5</v>
      </c>
      <c r="G24" s="16" t="s">
        <v>38</v>
      </c>
      <c r="H24" s="22" t="e">
        <f>VLOOKUP(Parasitosis[[#This Row],[CODIGO]],Parasitosis!G25:V444,16,FALSE)</f>
        <v>#N/A</v>
      </c>
      <c r="I24" s="23" t="e">
        <f>VLOOKUP(Parasitosis[[#This Row],[CODIGO]],Parasitosis!G25:W444,17,FALSE)</f>
        <v>#N/A</v>
      </c>
      <c r="J24" s="24">
        <f t="shared" si="1"/>
        <v>0</v>
      </c>
    </row>
    <row r="25" spans="1:10" s="1" customFormat="1" ht="12" x14ac:dyDescent="0.25">
      <c r="A25" s="16" t="s">
        <v>31</v>
      </c>
      <c r="B25" s="16" t="s">
        <v>32</v>
      </c>
      <c r="C25" s="17" t="s">
        <v>454</v>
      </c>
      <c r="D25" s="16" t="s">
        <v>32</v>
      </c>
      <c r="E25" s="16">
        <v>9723</v>
      </c>
      <c r="F25" s="16" t="s">
        <v>5</v>
      </c>
      <c r="G25" s="16" t="s">
        <v>449</v>
      </c>
      <c r="H25" s="22" t="e">
        <f>VLOOKUP(Parasitosis[[#This Row],[CODIGO]],Parasitosis!G26:V444,16,FALSE)</f>
        <v>#N/A</v>
      </c>
      <c r="I25" s="23" t="e">
        <f>VLOOKUP(Parasitosis[[#This Row],[CODIGO]],Parasitosis!G26:W444,17,FALSE)</f>
        <v>#N/A</v>
      </c>
      <c r="J25" s="24">
        <f t="shared" si="1"/>
        <v>0</v>
      </c>
    </row>
    <row r="26" spans="1:10" s="1" customFormat="1" ht="12" x14ac:dyDescent="0.25">
      <c r="A26" s="16" t="s">
        <v>31</v>
      </c>
      <c r="B26" s="16" t="s">
        <v>32</v>
      </c>
      <c r="C26" s="17" t="s">
        <v>454</v>
      </c>
      <c r="D26" s="16" t="s">
        <v>32</v>
      </c>
      <c r="E26" s="16">
        <v>9729</v>
      </c>
      <c r="F26" s="16" t="s">
        <v>11</v>
      </c>
      <c r="G26" s="16" t="s">
        <v>30</v>
      </c>
      <c r="H26" s="22" t="e">
        <f>VLOOKUP(Parasitosis[[#This Row],[CODIGO]],Parasitosis!G27:V444,16,FALSE)</f>
        <v>#N/A</v>
      </c>
      <c r="I26" s="23" t="e">
        <f>VLOOKUP(Parasitosis[[#This Row],[CODIGO]],Parasitosis!G27:W444,17,FALSE)</f>
        <v>#N/A</v>
      </c>
      <c r="J26" s="24">
        <f t="shared" si="1"/>
        <v>0</v>
      </c>
    </row>
    <row r="27" spans="1:10" s="1" customFormat="1" ht="12" x14ac:dyDescent="0.25">
      <c r="A27" s="16" t="s">
        <v>31</v>
      </c>
      <c r="B27" s="16" t="s">
        <v>32</v>
      </c>
      <c r="C27" s="17" t="s">
        <v>454</v>
      </c>
      <c r="D27" s="16" t="s">
        <v>32</v>
      </c>
      <c r="E27" s="16">
        <v>11687</v>
      </c>
      <c r="F27" s="16" t="s">
        <v>5</v>
      </c>
      <c r="G27" s="16" t="s">
        <v>44</v>
      </c>
      <c r="H27" s="22" t="e">
        <f>VLOOKUP(Parasitosis[[#This Row],[CODIGO]],Parasitosis!G28:V444,16,FALSE)</f>
        <v>#N/A</v>
      </c>
      <c r="I27" s="23" t="e">
        <f>VLOOKUP(Parasitosis[[#This Row],[CODIGO]],Parasitosis!G28:W444,17,FALSE)</f>
        <v>#N/A</v>
      </c>
      <c r="J27" s="24">
        <f t="shared" si="1"/>
        <v>0</v>
      </c>
    </row>
    <row r="28" spans="1:10" s="1" customFormat="1" ht="12" x14ac:dyDescent="0.25">
      <c r="A28" s="16" t="s">
        <v>31</v>
      </c>
      <c r="B28" s="16" t="s">
        <v>32</v>
      </c>
      <c r="C28" s="17" t="s">
        <v>454</v>
      </c>
      <c r="D28" s="16" t="s">
        <v>32</v>
      </c>
      <c r="E28" s="16">
        <v>17569</v>
      </c>
      <c r="F28" s="16" t="s">
        <v>11</v>
      </c>
      <c r="G28" s="16" t="s">
        <v>46</v>
      </c>
      <c r="H28" s="22" t="e">
        <f>VLOOKUP(Parasitosis[[#This Row],[CODIGO]],Parasitosis!G29:V444,16,FALSE)</f>
        <v>#N/A</v>
      </c>
      <c r="I28" s="23" t="e">
        <f>VLOOKUP(Parasitosis[[#This Row],[CODIGO]],Parasitosis!G29:W444,17,FALSE)</f>
        <v>#N/A</v>
      </c>
      <c r="J28" s="24">
        <f t="shared" si="1"/>
        <v>0</v>
      </c>
    </row>
    <row r="29" spans="1:10" s="1" customFormat="1" ht="12" x14ac:dyDescent="0.25">
      <c r="A29" s="16" t="s">
        <v>31</v>
      </c>
      <c r="B29" s="16" t="s">
        <v>32</v>
      </c>
      <c r="C29" s="17" t="s">
        <v>454</v>
      </c>
      <c r="D29" s="16" t="s">
        <v>32</v>
      </c>
      <c r="E29" s="16">
        <v>17571</v>
      </c>
      <c r="F29" s="16" t="s">
        <v>11</v>
      </c>
      <c r="G29" s="16" t="s">
        <v>45</v>
      </c>
      <c r="H29" s="22" t="e">
        <f>VLOOKUP(Parasitosis[[#This Row],[CODIGO]],Parasitosis!G30:V444,16,FALSE)</f>
        <v>#N/A</v>
      </c>
      <c r="I29" s="23" t="e">
        <f>VLOOKUP(Parasitosis[[#This Row],[CODIGO]],Parasitosis!G30:W444,17,FALSE)</f>
        <v>#N/A</v>
      </c>
      <c r="J29" s="24">
        <f t="shared" si="1"/>
        <v>0</v>
      </c>
    </row>
    <row r="30" spans="1:10" s="1" customFormat="1" ht="12" x14ac:dyDescent="0.25">
      <c r="A30" s="16" t="s">
        <v>31</v>
      </c>
      <c r="B30" s="16" t="s">
        <v>32</v>
      </c>
      <c r="C30" s="17" t="s">
        <v>454</v>
      </c>
      <c r="D30" s="16" t="s">
        <v>32</v>
      </c>
      <c r="E30" s="16">
        <v>17572</v>
      </c>
      <c r="F30" s="16" t="s">
        <v>11</v>
      </c>
      <c r="G30" s="16" t="s">
        <v>39</v>
      </c>
      <c r="H30" s="22" t="e">
        <f>VLOOKUP(Parasitosis[[#This Row],[CODIGO]],Parasitosis!G31:V444,16,FALSE)</f>
        <v>#N/A</v>
      </c>
      <c r="I30" s="23" t="e">
        <f>VLOOKUP(Parasitosis[[#This Row],[CODIGO]],Parasitosis!G31:W444,17,FALSE)</f>
        <v>#N/A</v>
      </c>
      <c r="J30" s="24">
        <f t="shared" si="1"/>
        <v>0</v>
      </c>
    </row>
    <row r="31" spans="1:10" s="1" customFormat="1" ht="12" x14ac:dyDescent="0.25">
      <c r="A31" s="16" t="s">
        <v>21</v>
      </c>
      <c r="B31" s="16" t="s">
        <v>49</v>
      </c>
      <c r="C31" s="17" t="s">
        <v>21</v>
      </c>
      <c r="D31" s="16" t="s">
        <v>49</v>
      </c>
      <c r="E31" s="16">
        <v>235</v>
      </c>
      <c r="F31" s="16" t="s">
        <v>47</v>
      </c>
      <c r="G31" s="16" t="s">
        <v>48</v>
      </c>
      <c r="H31" s="22" t="e">
        <f>VLOOKUP(Parasitosis[[#This Row],[CODIGO]],Parasitosis!G32:V444,16,FALSE)</f>
        <v>#N/A</v>
      </c>
      <c r="I31" s="23" t="e">
        <f>VLOOKUP(Parasitosis[[#This Row],[CODIGO]],Parasitosis!G32:W444,17,FALSE)</f>
        <v>#N/A</v>
      </c>
      <c r="J31" s="24">
        <f t="shared" si="1"/>
        <v>0</v>
      </c>
    </row>
    <row r="32" spans="1:10" s="1" customFormat="1" ht="12" x14ac:dyDescent="0.25">
      <c r="A32" s="16" t="s">
        <v>21</v>
      </c>
      <c r="B32" s="16" t="s">
        <v>49</v>
      </c>
      <c r="C32" s="17" t="s">
        <v>21</v>
      </c>
      <c r="D32" s="16" t="s">
        <v>49</v>
      </c>
      <c r="E32" s="16">
        <v>236</v>
      </c>
      <c r="F32" s="16" t="s">
        <v>11</v>
      </c>
      <c r="G32" s="16" t="s">
        <v>450</v>
      </c>
      <c r="H32" s="22" t="e">
        <f>VLOOKUP(Parasitosis[[#This Row],[CODIGO]],Parasitosis!G33:V444,16,FALSE)</f>
        <v>#N/A</v>
      </c>
      <c r="I32" s="23" t="e">
        <f>VLOOKUP(Parasitosis[[#This Row],[CODIGO]],Parasitosis!G33:W444,17,FALSE)</f>
        <v>#N/A</v>
      </c>
      <c r="J32" s="24">
        <f t="shared" si="1"/>
        <v>0</v>
      </c>
    </row>
    <row r="33" spans="1:10" s="1" customFormat="1" ht="12" x14ac:dyDescent="0.25">
      <c r="A33" s="16" t="s">
        <v>21</v>
      </c>
      <c r="B33" s="16" t="s">
        <v>49</v>
      </c>
      <c r="C33" s="17" t="s">
        <v>21</v>
      </c>
      <c r="D33" s="16" t="s">
        <v>49</v>
      </c>
      <c r="E33" s="16">
        <v>237</v>
      </c>
      <c r="F33" s="16" t="s">
        <v>11</v>
      </c>
      <c r="G33" s="16" t="s">
        <v>51</v>
      </c>
      <c r="H33" s="22" t="e">
        <f>VLOOKUP(Parasitosis[[#This Row],[CODIGO]],Parasitosis!G34:V444,16,FALSE)</f>
        <v>#N/A</v>
      </c>
      <c r="I33" s="23" t="e">
        <f>VLOOKUP(Parasitosis[[#This Row],[CODIGO]],Parasitosis!G34:W444,17,FALSE)</f>
        <v>#N/A</v>
      </c>
      <c r="J33" s="24">
        <f t="shared" si="1"/>
        <v>0</v>
      </c>
    </row>
    <row r="34" spans="1:10" s="1" customFormat="1" ht="12" x14ac:dyDescent="0.25">
      <c r="A34" s="16" t="s">
        <v>21</v>
      </c>
      <c r="B34" s="16" t="s">
        <v>49</v>
      </c>
      <c r="C34" s="17" t="s">
        <v>21</v>
      </c>
      <c r="D34" s="16" t="s">
        <v>49</v>
      </c>
      <c r="E34" s="16">
        <v>238</v>
      </c>
      <c r="F34" s="16" t="s">
        <v>11</v>
      </c>
      <c r="G34" s="16" t="s">
        <v>50</v>
      </c>
      <c r="H34" s="22" t="e">
        <f>VLOOKUP(Parasitosis[[#This Row],[CODIGO]],Parasitosis!G35:V444,16,FALSE)</f>
        <v>#N/A</v>
      </c>
      <c r="I34" s="23" t="e">
        <f>VLOOKUP(Parasitosis[[#This Row],[CODIGO]],Parasitosis!G35:W444,17,FALSE)</f>
        <v>#N/A</v>
      </c>
      <c r="J34" s="24">
        <f t="shared" si="1"/>
        <v>0</v>
      </c>
    </row>
    <row r="35" spans="1:10" s="1" customFormat="1" ht="12" x14ac:dyDescent="0.25">
      <c r="A35" s="16" t="s">
        <v>21</v>
      </c>
      <c r="B35" s="16" t="s">
        <v>49</v>
      </c>
      <c r="C35" s="17" t="s">
        <v>21</v>
      </c>
      <c r="D35" s="16" t="s">
        <v>49</v>
      </c>
      <c r="E35" s="16">
        <v>239</v>
      </c>
      <c r="F35" s="16" t="s">
        <v>11</v>
      </c>
      <c r="G35" s="16" t="s">
        <v>451</v>
      </c>
      <c r="H35" s="22" t="e">
        <f>VLOOKUP(Parasitosis[[#This Row],[CODIGO]],Parasitosis!G36:V444,16,FALSE)</f>
        <v>#N/A</v>
      </c>
      <c r="I35" s="23" t="e">
        <f>VLOOKUP(Parasitosis[[#This Row],[CODIGO]],Parasitosis!G36:W444,17,FALSE)</f>
        <v>#N/A</v>
      </c>
      <c r="J35" s="24">
        <f t="shared" si="1"/>
        <v>0</v>
      </c>
    </row>
    <row r="36" spans="1:10" s="1" customFormat="1" ht="12" x14ac:dyDescent="0.25">
      <c r="A36" s="16" t="s">
        <v>21</v>
      </c>
      <c r="B36" s="16" t="s">
        <v>49</v>
      </c>
      <c r="C36" s="17" t="s">
        <v>21</v>
      </c>
      <c r="D36" s="16" t="s">
        <v>49</v>
      </c>
      <c r="E36" s="16">
        <v>6687</v>
      </c>
      <c r="F36" s="16" t="s">
        <v>11</v>
      </c>
      <c r="G36" s="16" t="s">
        <v>49</v>
      </c>
      <c r="H36" s="22" t="e">
        <f>VLOOKUP(Parasitosis[[#This Row],[CODIGO]],Parasitosis!G37:V444,16,FALSE)</f>
        <v>#N/A</v>
      </c>
      <c r="I36" s="23" t="e">
        <f>VLOOKUP(Parasitosis[[#This Row],[CODIGO]],Parasitosis!G37:W444,17,FALSE)</f>
        <v>#N/A</v>
      </c>
      <c r="J36" s="24">
        <f t="shared" si="1"/>
        <v>0</v>
      </c>
    </row>
    <row r="37" spans="1:10" s="1" customFormat="1" ht="12" x14ac:dyDescent="0.25">
      <c r="A37" s="16" t="s">
        <v>21</v>
      </c>
      <c r="B37" s="16" t="s">
        <v>49</v>
      </c>
      <c r="C37" s="17" t="s">
        <v>21</v>
      </c>
      <c r="D37" s="16" t="s">
        <v>49</v>
      </c>
      <c r="E37" s="16">
        <v>6765</v>
      </c>
      <c r="F37" s="16" t="s">
        <v>11</v>
      </c>
      <c r="G37" s="16" t="s">
        <v>452</v>
      </c>
      <c r="H37" s="22" t="e">
        <f>VLOOKUP(Parasitosis[[#This Row],[CODIGO]],Parasitosis!G38:V444,16,FALSE)</f>
        <v>#N/A</v>
      </c>
      <c r="I37" s="23" t="e">
        <f>VLOOKUP(Parasitosis[[#This Row],[CODIGO]],Parasitosis!G38:W444,17,FALSE)</f>
        <v>#N/A</v>
      </c>
      <c r="J37" s="24">
        <f t="shared" si="1"/>
        <v>0</v>
      </c>
    </row>
    <row r="38" spans="1:10" s="1" customFormat="1" ht="12" x14ac:dyDescent="0.25">
      <c r="A38" s="16" t="s">
        <v>7</v>
      </c>
      <c r="B38" s="16" t="s">
        <v>52</v>
      </c>
      <c r="C38" s="17" t="s">
        <v>455</v>
      </c>
      <c r="D38" s="16" t="s">
        <v>52</v>
      </c>
      <c r="E38" s="16">
        <v>23</v>
      </c>
      <c r="F38" s="16" t="s">
        <v>9</v>
      </c>
      <c r="G38" s="16" t="s">
        <v>53</v>
      </c>
      <c r="H38" s="22" t="e">
        <f>VLOOKUP(Parasitosis[[#This Row],[CODIGO]],Parasitosis!G39:V444,16,FALSE)</f>
        <v>#N/A</v>
      </c>
      <c r="I38" s="23" t="e">
        <f>VLOOKUP(Parasitosis[[#This Row],[CODIGO]],Parasitosis!G39:W444,17,FALSE)</f>
        <v>#N/A</v>
      </c>
      <c r="J38" s="24">
        <f t="shared" si="1"/>
        <v>0</v>
      </c>
    </row>
    <row r="39" spans="1:10" s="1" customFormat="1" ht="12" x14ac:dyDescent="0.25">
      <c r="A39" s="16" t="s">
        <v>7</v>
      </c>
      <c r="B39" s="16" t="s">
        <v>52</v>
      </c>
      <c r="C39" s="17" t="s">
        <v>455</v>
      </c>
      <c r="D39" s="16" t="s">
        <v>52</v>
      </c>
      <c r="E39" s="16">
        <v>24</v>
      </c>
      <c r="F39" s="16" t="s">
        <v>9</v>
      </c>
      <c r="G39" s="16" t="s">
        <v>54</v>
      </c>
      <c r="H39" s="22" t="e">
        <f>VLOOKUP(Parasitosis[[#This Row],[CODIGO]],Parasitosis!G40:V444,16,FALSE)</f>
        <v>#N/A</v>
      </c>
      <c r="I39" s="23" t="e">
        <f>VLOOKUP(Parasitosis[[#This Row],[CODIGO]],Parasitosis!G40:W444,17,FALSE)</f>
        <v>#N/A</v>
      </c>
      <c r="J39" s="24">
        <f t="shared" si="1"/>
        <v>0</v>
      </c>
    </row>
    <row r="40" spans="1:10" s="1" customFormat="1" ht="12" x14ac:dyDescent="0.25">
      <c r="A40" s="16" t="s">
        <v>7</v>
      </c>
      <c r="B40" s="16" t="s">
        <v>52</v>
      </c>
      <c r="C40" s="17" t="s">
        <v>455</v>
      </c>
      <c r="D40" s="16" t="s">
        <v>52</v>
      </c>
      <c r="E40" s="16">
        <v>48</v>
      </c>
      <c r="F40" s="16" t="s">
        <v>11</v>
      </c>
      <c r="G40" s="16" t="s">
        <v>59</v>
      </c>
      <c r="H40" s="22" t="e">
        <f>VLOOKUP(Parasitosis[[#This Row],[CODIGO]],Parasitosis!G41:V444,16,FALSE)</f>
        <v>#N/A</v>
      </c>
      <c r="I40" s="23" t="e">
        <f>VLOOKUP(Parasitosis[[#This Row],[CODIGO]],Parasitosis!G41:W444,17,FALSE)</f>
        <v>#N/A</v>
      </c>
      <c r="J40" s="24">
        <f t="shared" si="1"/>
        <v>0</v>
      </c>
    </row>
    <row r="41" spans="1:10" s="1" customFormat="1" ht="12" x14ac:dyDescent="0.25">
      <c r="A41" s="16" t="s">
        <v>7</v>
      </c>
      <c r="B41" s="16" t="s">
        <v>52</v>
      </c>
      <c r="C41" s="17" t="s">
        <v>455</v>
      </c>
      <c r="D41" s="16" t="s">
        <v>52</v>
      </c>
      <c r="E41" s="16">
        <v>49</v>
      </c>
      <c r="F41" s="16" t="s">
        <v>11</v>
      </c>
      <c r="G41" s="16" t="s">
        <v>58</v>
      </c>
      <c r="H41" s="22" t="e">
        <f>VLOOKUP(Parasitosis[[#This Row],[CODIGO]],Parasitosis!G42:V444,16,FALSE)</f>
        <v>#N/A</v>
      </c>
      <c r="I41" s="23" t="e">
        <f>VLOOKUP(Parasitosis[[#This Row],[CODIGO]],Parasitosis!G42:W444,17,FALSE)</f>
        <v>#N/A</v>
      </c>
      <c r="J41" s="24">
        <f t="shared" si="1"/>
        <v>0</v>
      </c>
    </row>
    <row r="42" spans="1:10" s="1" customFormat="1" ht="12" x14ac:dyDescent="0.25">
      <c r="A42" s="16" t="s">
        <v>7</v>
      </c>
      <c r="B42" s="16" t="s">
        <v>105</v>
      </c>
      <c r="C42" s="17" t="s">
        <v>455</v>
      </c>
      <c r="D42" s="16" t="s">
        <v>52</v>
      </c>
      <c r="E42" s="16">
        <v>50</v>
      </c>
      <c r="F42" s="16" t="s">
        <v>11</v>
      </c>
      <c r="G42" s="16" t="s">
        <v>118</v>
      </c>
      <c r="H42" s="22" t="e">
        <f>VLOOKUP(Parasitosis[[#This Row],[CODIGO]],Parasitosis!G43:V450,16,FALSE)</f>
        <v>#N/A</v>
      </c>
      <c r="I42" s="23" t="e">
        <f>VLOOKUP(Parasitosis[[#This Row],[CODIGO]],Parasitosis!G43:W450,17,FALSE)</f>
        <v>#N/A</v>
      </c>
      <c r="J42" s="24">
        <f t="shared" si="1"/>
        <v>0</v>
      </c>
    </row>
    <row r="43" spans="1:10" s="1" customFormat="1" ht="12" x14ac:dyDescent="0.25">
      <c r="A43" s="16" t="s">
        <v>7</v>
      </c>
      <c r="B43" s="16" t="s">
        <v>52</v>
      </c>
      <c r="C43" s="17" t="s">
        <v>455</v>
      </c>
      <c r="D43" s="16" t="s">
        <v>52</v>
      </c>
      <c r="E43" s="16">
        <v>51</v>
      </c>
      <c r="F43" s="16" t="s">
        <v>9</v>
      </c>
      <c r="G43" s="16" t="s">
        <v>55</v>
      </c>
      <c r="H43" s="22" t="e">
        <f>VLOOKUP(Parasitosis[[#This Row],[CODIGO]],Parasitosis!G44:V451,16,FALSE)</f>
        <v>#N/A</v>
      </c>
      <c r="I43" s="23" t="e">
        <f>VLOOKUP(Parasitosis[[#This Row],[CODIGO]],Parasitosis!G44:W451,17,FALSE)</f>
        <v>#N/A</v>
      </c>
      <c r="J43" s="24">
        <f t="shared" si="1"/>
        <v>0</v>
      </c>
    </row>
    <row r="44" spans="1:10" s="1" customFormat="1" ht="12" x14ac:dyDescent="0.25">
      <c r="A44" s="16" t="s">
        <v>7</v>
      </c>
      <c r="B44" s="16" t="s">
        <v>52</v>
      </c>
      <c r="C44" s="17" t="s">
        <v>455</v>
      </c>
      <c r="D44" s="16" t="s">
        <v>52</v>
      </c>
      <c r="E44" s="16">
        <v>52</v>
      </c>
      <c r="F44" s="16" t="s">
        <v>11</v>
      </c>
      <c r="G44" s="16" t="s">
        <v>433</v>
      </c>
      <c r="H44" s="22" t="e">
        <f>VLOOKUP(Parasitosis[[#This Row],[CODIGO]],Parasitosis!G45:V452,16,FALSE)</f>
        <v>#N/A</v>
      </c>
      <c r="I44" s="23" t="e">
        <f>VLOOKUP(Parasitosis[[#This Row],[CODIGO]],Parasitosis!G45:W452,17,FALSE)</f>
        <v>#N/A</v>
      </c>
      <c r="J44" s="24">
        <f t="shared" si="1"/>
        <v>0</v>
      </c>
    </row>
    <row r="45" spans="1:10" s="1" customFormat="1" ht="12" x14ac:dyDescent="0.25">
      <c r="A45" s="16" t="s">
        <v>7</v>
      </c>
      <c r="B45" s="16" t="s">
        <v>52</v>
      </c>
      <c r="C45" s="17" t="s">
        <v>455</v>
      </c>
      <c r="D45" s="16" t="s">
        <v>52</v>
      </c>
      <c r="E45" s="16">
        <v>275</v>
      </c>
      <c r="F45" s="16" t="s">
        <v>9</v>
      </c>
      <c r="G45" s="16" t="s">
        <v>434</v>
      </c>
      <c r="H45" s="22" t="e">
        <f>VLOOKUP(Parasitosis[[#This Row],[CODIGO]],Parasitosis!G46:V453,16,FALSE)</f>
        <v>#N/A</v>
      </c>
      <c r="I45" s="23" t="e">
        <f>VLOOKUP(Parasitosis[[#This Row],[CODIGO]],Parasitosis!G46:W453,17,FALSE)</f>
        <v>#N/A</v>
      </c>
      <c r="J45" s="24">
        <f t="shared" si="1"/>
        <v>0</v>
      </c>
    </row>
    <row r="46" spans="1:10" s="1" customFormat="1" ht="12" x14ac:dyDescent="0.25">
      <c r="A46" s="16" t="s">
        <v>7</v>
      </c>
      <c r="B46" s="16" t="s">
        <v>105</v>
      </c>
      <c r="C46" s="17" t="s">
        <v>455</v>
      </c>
      <c r="D46" s="16" t="s">
        <v>52</v>
      </c>
      <c r="E46" s="16">
        <v>276</v>
      </c>
      <c r="F46" s="16" t="s">
        <v>11</v>
      </c>
      <c r="G46" s="16" t="s">
        <v>119</v>
      </c>
      <c r="H46" s="22" t="e">
        <f>VLOOKUP(Parasitosis[[#This Row],[CODIGO]],Parasitosis!G47:V454,16,FALSE)</f>
        <v>#N/A</v>
      </c>
      <c r="I46" s="23" t="e">
        <f>VLOOKUP(Parasitosis[[#This Row],[CODIGO]],Parasitosis!G47:W454,17,FALSE)</f>
        <v>#N/A</v>
      </c>
      <c r="J46" s="24">
        <f t="shared" si="1"/>
        <v>0</v>
      </c>
    </row>
    <row r="47" spans="1:10" s="1" customFormat="1" ht="12" x14ac:dyDescent="0.25">
      <c r="A47" s="16" t="s">
        <v>7</v>
      </c>
      <c r="B47" s="16" t="s">
        <v>52</v>
      </c>
      <c r="C47" s="17" t="s">
        <v>455</v>
      </c>
      <c r="D47" s="16" t="s">
        <v>52</v>
      </c>
      <c r="E47" s="16">
        <v>6848</v>
      </c>
      <c r="F47" s="16" t="s">
        <v>11</v>
      </c>
      <c r="G47" s="16" t="s">
        <v>56</v>
      </c>
      <c r="H47" s="22" t="e">
        <f>VLOOKUP(Parasitosis[[#This Row],[CODIGO]],Parasitosis!G48:V455,16,FALSE)</f>
        <v>#N/A</v>
      </c>
      <c r="I47" s="23" t="e">
        <f>VLOOKUP(Parasitosis[[#This Row],[CODIGO]],Parasitosis!G48:W455,17,FALSE)</f>
        <v>#N/A</v>
      </c>
      <c r="J47" s="24">
        <f t="shared" si="1"/>
        <v>0</v>
      </c>
    </row>
    <row r="48" spans="1:10" s="1" customFormat="1" ht="12" x14ac:dyDescent="0.25">
      <c r="A48" s="16" t="s">
        <v>7</v>
      </c>
      <c r="B48" s="16" t="s">
        <v>52</v>
      </c>
      <c r="C48" s="17" t="s">
        <v>455</v>
      </c>
      <c r="D48" s="16" t="s">
        <v>52</v>
      </c>
      <c r="E48" s="16">
        <v>7221</v>
      </c>
      <c r="F48" s="16" t="s">
        <v>11</v>
      </c>
      <c r="G48" s="16" t="s">
        <v>57</v>
      </c>
      <c r="H48" s="22" t="e">
        <f>VLOOKUP(Parasitosis[[#This Row],[CODIGO]],Parasitosis!G49:V456,16,FALSE)</f>
        <v>#N/A</v>
      </c>
      <c r="I48" s="23" t="e">
        <f>VLOOKUP(Parasitosis[[#This Row],[CODIGO]],Parasitosis!G49:W456,17,FALSE)</f>
        <v>#N/A</v>
      </c>
      <c r="J48" s="24">
        <f t="shared" si="1"/>
        <v>0</v>
      </c>
    </row>
    <row r="49" spans="1:10" s="1" customFormat="1" ht="12" x14ac:dyDescent="0.25">
      <c r="A49" s="16" t="s">
        <v>15</v>
      </c>
      <c r="B49" s="16" t="s">
        <v>155</v>
      </c>
      <c r="C49" s="17" t="s">
        <v>15</v>
      </c>
      <c r="D49" s="16" t="s">
        <v>239</v>
      </c>
      <c r="E49" s="16">
        <v>142</v>
      </c>
      <c r="F49" s="16" t="s">
        <v>11</v>
      </c>
      <c r="G49" s="16" t="s">
        <v>164</v>
      </c>
      <c r="H49" s="22" t="e">
        <f>VLOOKUP(Parasitosis[[#This Row],[CODIGO]],Parasitosis!G50:V457,16,FALSE)</f>
        <v>#N/A</v>
      </c>
      <c r="I49" s="23" t="e">
        <f>VLOOKUP(Parasitosis[[#This Row],[CODIGO]],Parasitosis!G50:W457,17,FALSE)</f>
        <v>#N/A</v>
      </c>
      <c r="J49" s="24">
        <f t="shared" si="1"/>
        <v>0</v>
      </c>
    </row>
    <row r="50" spans="1:10" s="1" customFormat="1" ht="12" x14ac:dyDescent="0.25">
      <c r="A50" s="16" t="s">
        <v>15</v>
      </c>
      <c r="B50" s="16" t="s">
        <v>155</v>
      </c>
      <c r="C50" s="17" t="s">
        <v>15</v>
      </c>
      <c r="D50" s="16" t="s">
        <v>239</v>
      </c>
      <c r="E50" s="16">
        <v>143</v>
      </c>
      <c r="F50" s="16" t="s">
        <v>11</v>
      </c>
      <c r="G50" s="16" t="s">
        <v>159</v>
      </c>
      <c r="H50" s="22" t="e">
        <f>VLOOKUP(Parasitosis[[#This Row],[CODIGO]],Parasitosis!G51:V458,16,FALSE)</f>
        <v>#N/A</v>
      </c>
      <c r="I50" s="23" t="e">
        <f>VLOOKUP(Parasitosis[[#This Row],[CODIGO]],Parasitosis!G51:W458,17,FALSE)</f>
        <v>#N/A</v>
      </c>
      <c r="J50" s="24">
        <f t="shared" si="1"/>
        <v>0</v>
      </c>
    </row>
    <row r="51" spans="1:10" s="1" customFormat="1" ht="12" x14ac:dyDescent="0.25">
      <c r="A51" s="16" t="s">
        <v>15</v>
      </c>
      <c r="B51" s="16" t="s">
        <v>155</v>
      </c>
      <c r="C51" s="17" t="s">
        <v>15</v>
      </c>
      <c r="D51" s="16" t="s">
        <v>239</v>
      </c>
      <c r="E51" s="16">
        <v>144</v>
      </c>
      <c r="F51" s="16" t="s">
        <v>5</v>
      </c>
      <c r="G51" s="16" t="s">
        <v>162</v>
      </c>
      <c r="H51" s="22" t="e">
        <f>VLOOKUP(Parasitosis[[#This Row],[CODIGO]],Parasitosis!G52:V459,16,FALSE)</f>
        <v>#N/A</v>
      </c>
      <c r="I51" s="23" t="e">
        <f>VLOOKUP(Parasitosis[[#This Row],[CODIGO]],Parasitosis!G52:W459,17,FALSE)</f>
        <v>#N/A</v>
      </c>
      <c r="J51" s="24">
        <f t="shared" si="1"/>
        <v>0</v>
      </c>
    </row>
    <row r="52" spans="1:10" s="1" customFormat="1" ht="12" x14ac:dyDescent="0.25">
      <c r="A52" s="16" t="s">
        <v>15</v>
      </c>
      <c r="B52" s="16" t="s">
        <v>155</v>
      </c>
      <c r="C52" s="17" t="s">
        <v>15</v>
      </c>
      <c r="D52" s="16" t="s">
        <v>239</v>
      </c>
      <c r="E52" s="16">
        <v>145</v>
      </c>
      <c r="F52" s="16" t="s">
        <v>5</v>
      </c>
      <c r="G52" s="16" t="s">
        <v>161</v>
      </c>
      <c r="H52" s="22" t="e">
        <f>VLOOKUP(Parasitosis[[#This Row],[CODIGO]],Parasitosis!G53:V460,16,FALSE)</f>
        <v>#N/A</v>
      </c>
      <c r="I52" s="23" t="e">
        <f>VLOOKUP(Parasitosis[[#This Row],[CODIGO]],Parasitosis!G53:W460,17,FALSE)</f>
        <v>#N/A</v>
      </c>
      <c r="J52" s="24">
        <f t="shared" si="1"/>
        <v>0</v>
      </c>
    </row>
    <row r="53" spans="1:10" s="1" customFormat="1" ht="12" x14ac:dyDescent="0.25">
      <c r="A53" s="16" t="s">
        <v>15</v>
      </c>
      <c r="B53" s="16" t="s">
        <v>238</v>
      </c>
      <c r="C53" s="17" t="s">
        <v>15</v>
      </c>
      <c r="D53" s="16" t="s">
        <v>239</v>
      </c>
      <c r="E53" s="16">
        <v>146</v>
      </c>
      <c r="F53" s="16" t="s">
        <v>9</v>
      </c>
      <c r="G53" s="16" t="s">
        <v>239</v>
      </c>
      <c r="H53" s="22" t="e">
        <f>VLOOKUP(Parasitosis[[#This Row],[CODIGO]],Parasitosis!G54:V461,16,FALSE)</f>
        <v>#N/A</v>
      </c>
      <c r="I53" s="23" t="e">
        <f>VLOOKUP(Parasitosis[[#This Row],[CODIGO]],Parasitosis!G54:W461,17,FALSE)</f>
        <v>#N/A</v>
      </c>
      <c r="J53" s="24">
        <f t="shared" si="1"/>
        <v>0</v>
      </c>
    </row>
    <row r="54" spans="1:10" s="1" customFormat="1" ht="12" x14ac:dyDescent="0.25">
      <c r="A54" s="16" t="s">
        <v>15</v>
      </c>
      <c r="B54" s="16" t="s">
        <v>238</v>
      </c>
      <c r="C54" s="17" t="s">
        <v>15</v>
      </c>
      <c r="D54" s="16" t="s">
        <v>239</v>
      </c>
      <c r="E54" s="16">
        <v>147</v>
      </c>
      <c r="F54" s="16" t="s">
        <v>11</v>
      </c>
      <c r="G54" s="16" t="s">
        <v>241</v>
      </c>
      <c r="H54" s="22" t="e">
        <f>VLOOKUP(Parasitosis[[#This Row],[CODIGO]],Parasitosis!G55:V462,16,FALSE)</f>
        <v>#N/A</v>
      </c>
      <c r="I54" s="23" t="e">
        <f>VLOOKUP(Parasitosis[[#This Row],[CODIGO]],Parasitosis!G55:W462,17,FALSE)</f>
        <v>#N/A</v>
      </c>
      <c r="J54" s="24">
        <f t="shared" si="1"/>
        <v>0</v>
      </c>
    </row>
    <row r="55" spans="1:10" s="1" customFormat="1" ht="12" x14ac:dyDescent="0.25">
      <c r="A55" s="16" t="s">
        <v>15</v>
      </c>
      <c r="B55" s="16" t="s">
        <v>238</v>
      </c>
      <c r="C55" s="17" t="s">
        <v>15</v>
      </c>
      <c r="D55" s="16" t="s">
        <v>239</v>
      </c>
      <c r="E55" s="16">
        <v>148</v>
      </c>
      <c r="F55" s="16" t="s">
        <v>5</v>
      </c>
      <c r="G55" s="16" t="s">
        <v>240</v>
      </c>
      <c r="H55" s="22" t="e">
        <f>VLOOKUP(Parasitosis[[#This Row],[CODIGO]],Parasitosis!G56:V463,16,FALSE)</f>
        <v>#N/A</v>
      </c>
      <c r="I55" s="23" t="e">
        <f>VLOOKUP(Parasitosis[[#This Row],[CODIGO]],Parasitosis!G56:W463,17,FALSE)</f>
        <v>#N/A</v>
      </c>
      <c r="J55" s="24">
        <f t="shared" si="1"/>
        <v>0</v>
      </c>
    </row>
    <row r="56" spans="1:10" s="1" customFormat="1" ht="12" x14ac:dyDescent="0.25">
      <c r="A56" s="16" t="s">
        <v>15</v>
      </c>
      <c r="B56" s="16" t="s">
        <v>238</v>
      </c>
      <c r="C56" s="17" t="s">
        <v>15</v>
      </c>
      <c r="D56" s="16" t="s">
        <v>239</v>
      </c>
      <c r="E56" s="16">
        <v>149</v>
      </c>
      <c r="F56" s="16" t="s">
        <v>5</v>
      </c>
      <c r="G56" s="16" t="s">
        <v>237</v>
      </c>
      <c r="H56" s="22" t="e">
        <f>VLOOKUP(Parasitosis[[#This Row],[CODIGO]],Parasitosis!G57:V464,16,FALSE)</f>
        <v>#N/A</v>
      </c>
      <c r="I56" s="23" t="e">
        <f>VLOOKUP(Parasitosis[[#This Row],[CODIGO]],Parasitosis!G57:W464,17,FALSE)</f>
        <v>#N/A</v>
      </c>
      <c r="J56" s="24">
        <f t="shared" si="1"/>
        <v>0</v>
      </c>
    </row>
    <row r="57" spans="1:10" s="1" customFormat="1" ht="12" x14ac:dyDescent="0.25">
      <c r="A57" s="16" t="s">
        <v>229</v>
      </c>
      <c r="B57" s="16" t="s">
        <v>261</v>
      </c>
      <c r="C57" s="17" t="s">
        <v>261</v>
      </c>
      <c r="D57" s="16" t="s">
        <v>435</v>
      </c>
      <c r="E57" s="16">
        <v>76</v>
      </c>
      <c r="F57" s="16" t="s">
        <v>11</v>
      </c>
      <c r="G57" s="16" t="s">
        <v>265</v>
      </c>
      <c r="H57" s="22" t="e">
        <f>VLOOKUP(Parasitosis[[#This Row],[CODIGO]],Parasitosis!G58:V465,16,FALSE)</f>
        <v>#N/A</v>
      </c>
      <c r="I57" s="23" t="e">
        <f>VLOOKUP(Parasitosis[[#This Row],[CODIGO]],Parasitosis!G58:W465,17,FALSE)</f>
        <v>#N/A</v>
      </c>
      <c r="J57" s="24">
        <f t="shared" si="1"/>
        <v>0</v>
      </c>
    </row>
    <row r="58" spans="1:10" s="1" customFormat="1" ht="12" x14ac:dyDescent="0.25">
      <c r="A58" s="16" t="s">
        <v>229</v>
      </c>
      <c r="B58" s="16" t="s">
        <v>261</v>
      </c>
      <c r="C58" s="17" t="s">
        <v>261</v>
      </c>
      <c r="D58" s="16" t="s">
        <v>435</v>
      </c>
      <c r="E58" s="16">
        <v>118</v>
      </c>
      <c r="F58" s="16" t="s">
        <v>47</v>
      </c>
      <c r="G58" s="16" t="s">
        <v>260</v>
      </c>
      <c r="H58" s="22" t="e">
        <f>VLOOKUP(Parasitosis[[#This Row],[CODIGO]],Parasitosis!G59:V466,16,FALSE)</f>
        <v>#N/A</v>
      </c>
      <c r="I58" s="23" t="e">
        <f>VLOOKUP(Parasitosis[[#This Row],[CODIGO]],Parasitosis!G59:W466,17,FALSE)</f>
        <v>#N/A</v>
      </c>
      <c r="J58" s="24">
        <f t="shared" si="1"/>
        <v>0</v>
      </c>
    </row>
    <row r="59" spans="1:10" s="1" customFormat="1" ht="12" x14ac:dyDescent="0.25">
      <c r="A59" s="16" t="s">
        <v>229</v>
      </c>
      <c r="B59" s="16" t="s">
        <v>261</v>
      </c>
      <c r="C59" s="17" t="s">
        <v>261</v>
      </c>
      <c r="D59" s="16" t="s">
        <v>435</v>
      </c>
      <c r="E59" s="16">
        <v>119</v>
      </c>
      <c r="F59" s="16" t="s">
        <v>11</v>
      </c>
      <c r="G59" s="16" t="s">
        <v>262</v>
      </c>
      <c r="H59" s="22" t="e">
        <f>VLOOKUP(Parasitosis[[#This Row],[CODIGO]],Parasitosis!G60:V467,16,FALSE)</f>
        <v>#N/A</v>
      </c>
      <c r="I59" s="23" t="e">
        <f>VLOOKUP(Parasitosis[[#This Row],[CODIGO]],Parasitosis!G60:W467,17,FALSE)</f>
        <v>#N/A</v>
      </c>
      <c r="J59" s="24">
        <f t="shared" si="1"/>
        <v>0</v>
      </c>
    </row>
    <row r="60" spans="1:10" s="1" customFormat="1" ht="12" x14ac:dyDescent="0.25">
      <c r="A60" s="16" t="s">
        <v>229</v>
      </c>
      <c r="B60" s="16" t="s">
        <v>261</v>
      </c>
      <c r="C60" s="17" t="s">
        <v>261</v>
      </c>
      <c r="D60" s="16" t="s">
        <v>435</v>
      </c>
      <c r="E60" s="16">
        <v>120</v>
      </c>
      <c r="F60" s="16" t="s">
        <v>11</v>
      </c>
      <c r="G60" s="16" t="s">
        <v>263</v>
      </c>
      <c r="H60" s="22" t="e">
        <f>VLOOKUP(Parasitosis[[#This Row],[CODIGO]],Parasitosis!G61:V468,16,FALSE)</f>
        <v>#N/A</v>
      </c>
      <c r="I60" s="23" t="e">
        <f>VLOOKUP(Parasitosis[[#This Row],[CODIGO]],Parasitosis!G61:W468,17,FALSE)</f>
        <v>#N/A</v>
      </c>
      <c r="J60" s="24">
        <f t="shared" si="1"/>
        <v>0</v>
      </c>
    </row>
    <row r="61" spans="1:10" s="1" customFormat="1" ht="12" x14ac:dyDescent="0.25">
      <c r="A61" s="16" t="s">
        <v>229</v>
      </c>
      <c r="B61" s="16" t="s">
        <v>261</v>
      </c>
      <c r="C61" s="17" t="s">
        <v>261</v>
      </c>
      <c r="D61" s="16" t="s">
        <v>435</v>
      </c>
      <c r="E61" s="16">
        <v>121</v>
      </c>
      <c r="F61" s="16" t="s">
        <v>11</v>
      </c>
      <c r="G61" s="16" t="s">
        <v>266</v>
      </c>
      <c r="H61" s="22" t="e">
        <f>VLOOKUP(Parasitosis[[#This Row],[CODIGO]],Parasitosis!G62:V469,16,FALSE)</f>
        <v>#N/A</v>
      </c>
      <c r="I61" s="23" t="e">
        <f>VLOOKUP(Parasitosis[[#This Row],[CODIGO]],Parasitosis!G62:W469,17,FALSE)</f>
        <v>#N/A</v>
      </c>
      <c r="J61" s="24">
        <f t="shared" si="1"/>
        <v>0</v>
      </c>
    </row>
    <row r="62" spans="1:10" s="1" customFormat="1" ht="12" x14ac:dyDescent="0.25">
      <c r="A62" s="16" t="s">
        <v>21</v>
      </c>
      <c r="B62" s="16" t="s">
        <v>61</v>
      </c>
      <c r="C62" s="17" t="s">
        <v>21</v>
      </c>
      <c r="D62" s="16" t="s">
        <v>61</v>
      </c>
      <c r="E62" s="16">
        <v>240</v>
      </c>
      <c r="F62" s="16" t="s">
        <v>24</v>
      </c>
      <c r="G62" s="16" t="s">
        <v>476</v>
      </c>
      <c r="H62" s="22" t="e">
        <f>VLOOKUP(Parasitosis[[#This Row],[CODIGO]],Parasitosis!G63:V470,16,FALSE)</f>
        <v>#N/A</v>
      </c>
      <c r="I62" s="23" t="e">
        <f>VLOOKUP(Parasitosis[[#This Row],[CODIGO]],Parasitosis!G63:W470,17,FALSE)</f>
        <v>#N/A</v>
      </c>
      <c r="J62" s="24">
        <f t="shared" si="1"/>
        <v>0</v>
      </c>
    </row>
    <row r="63" spans="1:10" s="1" customFormat="1" ht="12" x14ac:dyDescent="0.25">
      <c r="A63" s="16" t="s">
        <v>21</v>
      </c>
      <c r="B63" s="16" t="s">
        <v>61</v>
      </c>
      <c r="C63" s="17" t="s">
        <v>21</v>
      </c>
      <c r="D63" s="16" t="s">
        <v>61</v>
      </c>
      <c r="E63" s="16">
        <v>241</v>
      </c>
      <c r="F63" s="16" t="s">
        <v>11</v>
      </c>
      <c r="G63" s="16" t="s">
        <v>60</v>
      </c>
      <c r="H63" s="22" t="e">
        <f>VLOOKUP(Parasitosis[[#This Row],[CODIGO]],Parasitosis!G64:V471,16,FALSE)</f>
        <v>#N/A</v>
      </c>
      <c r="I63" s="23" t="e">
        <f>VLOOKUP(Parasitosis[[#This Row],[CODIGO]],Parasitosis!G64:W471,17,FALSE)</f>
        <v>#N/A</v>
      </c>
      <c r="J63" s="24">
        <f t="shared" si="1"/>
        <v>0</v>
      </c>
    </row>
    <row r="64" spans="1:10" s="1" customFormat="1" ht="12" x14ac:dyDescent="0.25">
      <c r="A64" s="16" t="s">
        <v>21</v>
      </c>
      <c r="B64" s="16" t="s">
        <v>61</v>
      </c>
      <c r="C64" s="17" t="s">
        <v>21</v>
      </c>
      <c r="D64" s="16" t="s">
        <v>61</v>
      </c>
      <c r="E64" s="16">
        <v>242</v>
      </c>
      <c r="F64" s="16" t="s">
        <v>11</v>
      </c>
      <c r="G64" s="16" t="s">
        <v>65</v>
      </c>
      <c r="H64" s="22" t="e">
        <f>VLOOKUP(Parasitosis[[#This Row],[CODIGO]],Parasitosis!G65:V472,16,FALSE)</f>
        <v>#N/A</v>
      </c>
      <c r="I64" s="23" t="e">
        <f>VLOOKUP(Parasitosis[[#This Row],[CODIGO]],Parasitosis!G65:W472,17,FALSE)</f>
        <v>#N/A</v>
      </c>
      <c r="J64" s="24">
        <f t="shared" si="1"/>
        <v>0</v>
      </c>
    </row>
    <row r="65" spans="1:10" s="1" customFormat="1" ht="12" x14ac:dyDescent="0.25">
      <c r="A65" s="16" t="s">
        <v>21</v>
      </c>
      <c r="B65" s="16" t="s">
        <v>61</v>
      </c>
      <c r="C65" s="17" t="s">
        <v>21</v>
      </c>
      <c r="D65" s="16" t="s">
        <v>61</v>
      </c>
      <c r="E65" s="16">
        <v>243</v>
      </c>
      <c r="F65" s="16" t="s">
        <v>11</v>
      </c>
      <c r="G65" s="16" t="s">
        <v>64</v>
      </c>
      <c r="H65" s="22" t="e">
        <f>VLOOKUP(Parasitosis[[#This Row],[CODIGO]],Parasitosis!G66:V473,16,FALSE)</f>
        <v>#N/A</v>
      </c>
      <c r="I65" s="23" t="e">
        <f>VLOOKUP(Parasitosis[[#This Row],[CODIGO]],Parasitosis!G66:W473,17,FALSE)</f>
        <v>#N/A</v>
      </c>
      <c r="J65" s="24">
        <f t="shared" si="1"/>
        <v>0</v>
      </c>
    </row>
    <row r="66" spans="1:10" s="1" customFormat="1" ht="12" x14ac:dyDescent="0.25">
      <c r="A66" s="16" t="s">
        <v>21</v>
      </c>
      <c r="B66" s="16" t="s">
        <v>61</v>
      </c>
      <c r="C66" s="17" t="s">
        <v>21</v>
      </c>
      <c r="D66" s="16" t="s">
        <v>61</v>
      </c>
      <c r="E66" s="16">
        <v>244</v>
      </c>
      <c r="F66" s="16" t="s">
        <v>11</v>
      </c>
      <c r="G66" s="16" t="s">
        <v>63</v>
      </c>
      <c r="H66" s="22" t="e">
        <f>VLOOKUP(Parasitosis[[#This Row],[CODIGO]],Parasitosis!G67:V474,16,FALSE)</f>
        <v>#N/A</v>
      </c>
      <c r="I66" s="23" t="e">
        <f>VLOOKUP(Parasitosis[[#This Row],[CODIGO]],Parasitosis!G67:W474,17,FALSE)</f>
        <v>#N/A</v>
      </c>
      <c r="J66" s="24">
        <f t="shared" si="1"/>
        <v>0</v>
      </c>
    </row>
    <row r="67" spans="1:10" s="1" customFormat="1" ht="12" x14ac:dyDescent="0.25">
      <c r="A67" s="16" t="s">
        <v>21</v>
      </c>
      <c r="B67" s="16" t="s">
        <v>61</v>
      </c>
      <c r="C67" s="17" t="s">
        <v>21</v>
      </c>
      <c r="D67" s="16" t="s">
        <v>61</v>
      </c>
      <c r="E67" s="16">
        <v>245</v>
      </c>
      <c r="F67" s="16" t="s">
        <v>11</v>
      </c>
      <c r="G67" s="16" t="s">
        <v>444</v>
      </c>
      <c r="H67" s="22" t="e">
        <f>VLOOKUP(Parasitosis[[#This Row],[CODIGO]],Parasitosis!G68:V475,16,FALSE)</f>
        <v>#N/A</v>
      </c>
      <c r="I67" s="23" t="e">
        <f>VLOOKUP(Parasitosis[[#This Row],[CODIGO]],Parasitosis!G68:W475,17,FALSE)</f>
        <v>#N/A</v>
      </c>
      <c r="J67" s="24">
        <f t="shared" si="1"/>
        <v>0</v>
      </c>
    </row>
    <row r="68" spans="1:10" s="1" customFormat="1" ht="12" x14ac:dyDescent="0.25">
      <c r="A68" s="16" t="s">
        <v>21</v>
      </c>
      <c r="B68" s="16" t="s">
        <v>61</v>
      </c>
      <c r="C68" s="17" t="s">
        <v>21</v>
      </c>
      <c r="D68" s="16" t="s">
        <v>61</v>
      </c>
      <c r="E68" s="16">
        <v>6847</v>
      </c>
      <c r="F68" s="16" t="s">
        <v>11</v>
      </c>
      <c r="G68" s="16" t="s">
        <v>62</v>
      </c>
      <c r="H68" s="22" t="e">
        <f>VLOOKUP(Parasitosis[[#This Row],[CODIGO]],Parasitosis!G69:V476,16,FALSE)</f>
        <v>#N/A</v>
      </c>
      <c r="I68" s="23" t="e">
        <f>VLOOKUP(Parasitosis[[#This Row],[CODIGO]],Parasitosis!G69:W476,17,FALSE)</f>
        <v>#N/A</v>
      </c>
      <c r="J68" s="24">
        <f t="shared" si="1"/>
        <v>0</v>
      </c>
    </row>
    <row r="69" spans="1:10" s="1" customFormat="1" ht="12" x14ac:dyDescent="0.25">
      <c r="A69" s="16" t="s">
        <v>70</v>
      </c>
      <c r="B69" s="16" t="s">
        <v>71</v>
      </c>
      <c r="C69" s="17" t="s">
        <v>70</v>
      </c>
      <c r="D69" s="16" t="s">
        <v>71</v>
      </c>
      <c r="E69" s="16">
        <v>162</v>
      </c>
      <c r="F69" s="16" t="s">
        <v>47</v>
      </c>
      <c r="G69" s="16" t="s">
        <v>71</v>
      </c>
      <c r="H69" s="22" t="e">
        <f>VLOOKUP(Parasitosis[[#This Row],[CODIGO]],Parasitosis!G70:V477,16,FALSE)</f>
        <v>#N/A</v>
      </c>
      <c r="I69" s="23" t="e">
        <f>VLOOKUP(Parasitosis[[#This Row],[CODIGO]],Parasitosis!G70:W477,17,FALSE)</f>
        <v>#N/A</v>
      </c>
      <c r="J69" s="24">
        <f t="shared" ref="J69:J132" si="2">IFERROR(I69/H69,0)</f>
        <v>0</v>
      </c>
    </row>
    <row r="70" spans="1:10" s="1" customFormat="1" ht="12" x14ac:dyDescent="0.25">
      <c r="A70" s="16" t="s">
        <v>70</v>
      </c>
      <c r="B70" s="16" t="s">
        <v>71</v>
      </c>
      <c r="C70" s="17" t="s">
        <v>70</v>
      </c>
      <c r="D70" s="16" t="s">
        <v>71</v>
      </c>
      <c r="E70" s="16">
        <v>163</v>
      </c>
      <c r="F70" s="16" t="s">
        <v>11</v>
      </c>
      <c r="G70" s="16" t="s">
        <v>75</v>
      </c>
      <c r="H70" s="22" t="e">
        <f>VLOOKUP(Parasitosis[[#This Row],[CODIGO]],Parasitosis!G71:V478,16,FALSE)</f>
        <v>#N/A</v>
      </c>
      <c r="I70" s="23" t="e">
        <f>VLOOKUP(Parasitosis[[#This Row],[CODIGO]],Parasitosis!G71:W478,17,FALSE)</f>
        <v>#N/A</v>
      </c>
      <c r="J70" s="24">
        <f t="shared" si="2"/>
        <v>0</v>
      </c>
    </row>
    <row r="71" spans="1:10" s="1" customFormat="1" ht="12" x14ac:dyDescent="0.25">
      <c r="A71" s="16" t="s">
        <v>70</v>
      </c>
      <c r="B71" s="16" t="s">
        <v>71</v>
      </c>
      <c r="C71" s="17" t="s">
        <v>70</v>
      </c>
      <c r="D71" s="16" t="s">
        <v>71</v>
      </c>
      <c r="E71" s="16">
        <v>164</v>
      </c>
      <c r="F71" s="16" t="s">
        <v>11</v>
      </c>
      <c r="G71" s="16" t="s">
        <v>72</v>
      </c>
      <c r="H71" s="22" t="e">
        <f>VLOOKUP(Parasitosis[[#This Row],[CODIGO]],Parasitosis!G72:V479,16,FALSE)</f>
        <v>#N/A</v>
      </c>
      <c r="I71" s="23" t="e">
        <f>VLOOKUP(Parasitosis[[#This Row],[CODIGO]],Parasitosis!G72:W479,17,FALSE)</f>
        <v>#N/A</v>
      </c>
      <c r="J71" s="24">
        <f t="shared" si="2"/>
        <v>0</v>
      </c>
    </row>
    <row r="72" spans="1:10" s="1" customFormat="1" ht="12" x14ac:dyDescent="0.25">
      <c r="A72" s="16" t="s">
        <v>70</v>
      </c>
      <c r="B72" s="16" t="s">
        <v>71</v>
      </c>
      <c r="C72" s="17" t="s">
        <v>70</v>
      </c>
      <c r="D72" s="16" t="s">
        <v>71</v>
      </c>
      <c r="E72" s="16">
        <v>165</v>
      </c>
      <c r="F72" s="16" t="s">
        <v>11</v>
      </c>
      <c r="G72" s="16" t="s">
        <v>445</v>
      </c>
      <c r="H72" s="22" t="e">
        <f>VLOOKUP(Parasitosis[[#This Row],[CODIGO]],Parasitosis!G73:V480,16,FALSE)</f>
        <v>#N/A</v>
      </c>
      <c r="I72" s="23" t="e">
        <f>VLOOKUP(Parasitosis[[#This Row],[CODIGO]],Parasitosis!G73:W480,17,FALSE)</f>
        <v>#N/A</v>
      </c>
      <c r="J72" s="24">
        <f t="shared" si="2"/>
        <v>0</v>
      </c>
    </row>
    <row r="73" spans="1:10" s="1" customFormat="1" ht="12" x14ac:dyDescent="0.25">
      <c r="A73" s="16" t="s">
        <v>70</v>
      </c>
      <c r="B73" s="16" t="s">
        <v>71</v>
      </c>
      <c r="C73" s="17" t="s">
        <v>70</v>
      </c>
      <c r="D73" s="16" t="s">
        <v>71</v>
      </c>
      <c r="E73" s="16">
        <v>166</v>
      </c>
      <c r="F73" s="16" t="s">
        <v>11</v>
      </c>
      <c r="G73" s="16" t="s">
        <v>69</v>
      </c>
      <c r="H73" s="22" t="e">
        <f>VLOOKUP(Parasitosis[[#This Row],[CODIGO]],Parasitosis!G74:V481,16,FALSE)</f>
        <v>#N/A</v>
      </c>
      <c r="I73" s="23" t="e">
        <f>VLOOKUP(Parasitosis[[#This Row],[CODIGO]],Parasitosis!G74:W481,17,FALSE)</f>
        <v>#N/A</v>
      </c>
      <c r="J73" s="24">
        <f t="shared" si="2"/>
        <v>0</v>
      </c>
    </row>
    <row r="74" spans="1:10" s="1" customFormat="1" ht="12" x14ac:dyDescent="0.25">
      <c r="A74" s="16" t="s">
        <v>70</v>
      </c>
      <c r="B74" s="16" t="s">
        <v>71</v>
      </c>
      <c r="C74" s="17" t="s">
        <v>70</v>
      </c>
      <c r="D74" s="16" t="s">
        <v>71</v>
      </c>
      <c r="E74" s="16">
        <v>167</v>
      </c>
      <c r="F74" s="16" t="s">
        <v>11</v>
      </c>
      <c r="G74" s="16" t="s">
        <v>74</v>
      </c>
      <c r="H74" s="22" t="e">
        <f>VLOOKUP(Parasitosis[[#This Row],[CODIGO]],Parasitosis!G75:V482,16,FALSE)</f>
        <v>#N/A</v>
      </c>
      <c r="I74" s="23" t="e">
        <f>VLOOKUP(Parasitosis[[#This Row],[CODIGO]],Parasitosis!G75:W482,17,FALSE)</f>
        <v>#N/A</v>
      </c>
      <c r="J74" s="24">
        <f t="shared" si="2"/>
        <v>0</v>
      </c>
    </row>
    <row r="75" spans="1:10" s="1" customFormat="1" ht="12" x14ac:dyDescent="0.25">
      <c r="A75" s="16" t="s">
        <v>70</v>
      </c>
      <c r="B75" s="16" t="s">
        <v>71</v>
      </c>
      <c r="C75" s="17" t="s">
        <v>70</v>
      </c>
      <c r="D75" s="16" t="s">
        <v>71</v>
      </c>
      <c r="E75" s="16">
        <v>168</v>
      </c>
      <c r="F75" s="16" t="s">
        <v>5</v>
      </c>
      <c r="G75" s="16" t="s">
        <v>78</v>
      </c>
      <c r="H75" s="22" t="e">
        <f>VLOOKUP(Parasitosis[[#This Row],[CODIGO]],Parasitosis!G76:V483,16,FALSE)</f>
        <v>#N/A</v>
      </c>
      <c r="I75" s="23" t="e">
        <f>VLOOKUP(Parasitosis[[#This Row],[CODIGO]],Parasitosis!G76:W483,17,FALSE)</f>
        <v>#N/A</v>
      </c>
      <c r="J75" s="24">
        <f t="shared" si="2"/>
        <v>0</v>
      </c>
    </row>
    <row r="76" spans="1:10" s="1" customFormat="1" ht="12" x14ac:dyDescent="0.25">
      <c r="A76" s="16" t="s">
        <v>70</v>
      </c>
      <c r="B76" s="16" t="s">
        <v>71</v>
      </c>
      <c r="C76" s="17" t="s">
        <v>70</v>
      </c>
      <c r="D76" s="16" t="s">
        <v>71</v>
      </c>
      <c r="E76" s="16">
        <v>169</v>
      </c>
      <c r="F76" s="16" t="s">
        <v>11</v>
      </c>
      <c r="G76" s="16" t="s">
        <v>79</v>
      </c>
      <c r="H76" s="22" t="e">
        <f>VLOOKUP(Parasitosis[[#This Row],[CODIGO]],Parasitosis!G77:V484,16,FALSE)</f>
        <v>#N/A</v>
      </c>
      <c r="I76" s="23" t="e">
        <f>VLOOKUP(Parasitosis[[#This Row],[CODIGO]],Parasitosis!G77:W484,17,FALSE)</f>
        <v>#N/A</v>
      </c>
      <c r="J76" s="24">
        <f t="shared" si="2"/>
        <v>0</v>
      </c>
    </row>
    <row r="77" spans="1:10" s="1" customFormat="1" ht="12" x14ac:dyDescent="0.25">
      <c r="A77" s="16" t="s">
        <v>70</v>
      </c>
      <c r="B77" s="16" t="s">
        <v>96</v>
      </c>
      <c r="C77" s="17" t="s">
        <v>70</v>
      </c>
      <c r="D77" s="16" t="s">
        <v>71</v>
      </c>
      <c r="E77" s="16">
        <v>170</v>
      </c>
      <c r="F77" s="16" t="s">
        <v>24</v>
      </c>
      <c r="G77" s="16" t="s">
        <v>96</v>
      </c>
      <c r="H77" s="22" t="e">
        <f>VLOOKUP(Parasitosis[[#This Row],[CODIGO]],Parasitosis!G78:V485,16,FALSE)</f>
        <v>#N/A</v>
      </c>
      <c r="I77" s="23" t="e">
        <f>VLOOKUP(Parasitosis[[#This Row],[CODIGO]],Parasitosis!G78:W485,17,FALSE)</f>
        <v>#N/A</v>
      </c>
      <c r="J77" s="24">
        <f t="shared" si="2"/>
        <v>0</v>
      </c>
    </row>
    <row r="78" spans="1:10" s="1" customFormat="1" ht="12" x14ac:dyDescent="0.25">
      <c r="A78" s="16" t="s">
        <v>70</v>
      </c>
      <c r="B78" s="16" t="s">
        <v>211</v>
      </c>
      <c r="C78" s="17" t="s">
        <v>70</v>
      </c>
      <c r="D78" s="16" t="s">
        <v>71</v>
      </c>
      <c r="E78" s="16">
        <v>176</v>
      </c>
      <c r="F78" s="16" t="s">
        <v>35</v>
      </c>
      <c r="G78" s="16" t="s">
        <v>477</v>
      </c>
      <c r="H78" s="22" t="e">
        <f>VLOOKUP(Parasitosis[[#This Row],[CODIGO]],Parasitosis!G79:V486,16,FALSE)</f>
        <v>#N/A</v>
      </c>
      <c r="I78" s="23" t="e">
        <f>VLOOKUP(Parasitosis[[#This Row],[CODIGO]],Parasitosis!G79:W486,17,FALSE)</f>
        <v>#N/A</v>
      </c>
      <c r="J78" s="24">
        <f t="shared" si="2"/>
        <v>0</v>
      </c>
    </row>
    <row r="79" spans="1:10" s="1" customFormat="1" ht="12" x14ac:dyDescent="0.25">
      <c r="A79" s="16" t="s">
        <v>70</v>
      </c>
      <c r="B79" s="16" t="s">
        <v>110</v>
      </c>
      <c r="C79" s="17" t="s">
        <v>70</v>
      </c>
      <c r="D79" s="16" t="s">
        <v>71</v>
      </c>
      <c r="E79" s="16">
        <v>185</v>
      </c>
      <c r="F79" s="16" t="s">
        <v>9</v>
      </c>
      <c r="G79" s="16" t="s">
        <v>381</v>
      </c>
      <c r="H79" s="22" t="e">
        <f>VLOOKUP(Parasitosis[[#This Row],[CODIGO]],Parasitosis!G80:V487,16,FALSE)</f>
        <v>#N/A</v>
      </c>
      <c r="I79" s="23" t="e">
        <f>VLOOKUP(Parasitosis[[#This Row],[CODIGO]],Parasitosis!G80:W487,17,FALSE)</f>
        <v>#N/A</v>
      </c>
      <c r="J79" s="24">
        <f t="shared" si="2"/>
        <v>0</v>
      </c>
    </row>
    <row r="80" spans="1:10" s="1" customFormat="1" ht="12" x14ac:dyDescent="0.25">
      <c r="A80" s="16" t="s">
        <v>70</v>
      </c>
      <c r="B80" s="16" t="s">
        <v>71</v>
      </c>
      <c r="C80" s="17" t="s">
        <v>70</v>
      </c>
      <c r="D80" s="16" t="s">
        <v>71</v>
      </c>
      <c r="E80" s="16">
        <v>294</v>
      </c>
      <c r="F80" s="16" t="s">
        <v>11</v>
      </c>
      <c r="G80" s="16" t="s">
        <v>73</v>
      </c>
      <c r="H80" s="22" t="e">
        <f>VLOOKUP(Parasitosis[[#This Row],[CODIGO]],Parasitosis!G81:V488,16,FALSE)</f>
        <v>#N/A</v>
      </c>
      <c r="I80" s="23" t="e">
        <f>VLOOKUP(Parasitosis[[#This Row],[CODIGO]],Parasitosis!G81:W488,17,FALSE)</f>
        <v>#N/A</v>
      </c>
      <c r="J80" s="24">
        <f t="shared" si="2"/>
        <v>0</v>
      </c>
    </row>
    <row r="81" spans="1:10" s="1" customFormat="1" ht="12" x14ac:dyDescent="0.25">
      <c r="A81" s="16" t="s">
        <v>70</v>
      </c>
      <c r="B81" s="16" t="s">
        <v>71</v>
      </c>
      <c r="C81" s="17" t="s">
        <v>70</v>
      </c>
      <c r="D81" s="16" t="s">
        <v>71</v>
      </c>
      <c r="E81" s="16">
        <v>295</v>
      </c>
      <c r="F81" s="16" t="s">
        <v>11</v>
      </c>
      <c r="G81" s="16" t="s">
        <v>76</v>
      </c>
      <c r="H81" s="22" t="e">
        <f>VLOOKUP(Parasitosis[[#This Row],[CODIGO]],Parasitosis!G82:V489,16,FALSE)</f>
        <v>#N/A</v>
      </c>
      <c r="I81" s="23" t="e">
        <f>VLOOKUP(Parasitosis[[#This Row],[CODIGO]],Parasitosis!G82:W489,17,FALSE)</f>
        <v>#N/A</v>
      </c>
      <c r="J81" s="24">
        <f t="shared" si="2"/>
        <v>0</v>
      </c>
    </row>
    <row r="82" spans="1:10" s="1" customFormat="1" ht="12" x14ac:dyDescent="0.25">
      <c r="A82" s="16" t="s">
        <v>70</v>
      </c>
      <c r="B82" s="16" t="s">
        <v>211</v>
      </c>
      <c r="C82" s="17" t="s">
        <v>70</v>
      </c>
      <c r="D82" s="16" t="s">
        <v>71</v>
      </c>
      <c r="E82" s="16">
        <v>298</v>
      </c>
      <c r="F82" s="16" t="s">
        <v>11</v>
      </c>
      <c r="G82" s="16" t="s">
        <v>212</v>
      </c>
      <c r="H82" s="22" t="e">
        <f>VLOOKUP(Parasitosis[[#This Row],[CODIGO]],Parasitosis!G83:V490,16,FALSE)</f>
        <v>#N/A</v>
      </c>
      <c r="I82" s="23" t="e">
        <f>VLOOKUP(Parasitosis[[#This Row],[CODIGO]],Parasitosis!G83:W490,17,FALSE)</f>
        <v>#N/A</v>
      </c>
      <c r="J82" s="24">
        <f t="shared" si="2"/>
        <v>0</v>
      </c>
    </row>
    <row r="83" spans="1:10" s="1" customFormat="1" ht="12" x14ac:dyDescent="0.25">
      <c r="A83" s="16" t="s">
        <v>70</v>
      </c>
      <c r="B83" s="16" t="s">
        <v>71</v>
      </c>
      <c r="C83" s="17" t="s">
        <v>70</v>
      </c>
      <c r="D83" s="16" t="s">
        <v>71</v>
      </c>
      <c r="E83" s="16">
        <v>6763</v>
      </c>
      <c r="F83" s="16" t="s">
        <v>5</v>
      </c>
      <c r="G83" s="16" t="s">
        <v>77</v>
      </c>
      <c r="H83" s="22" t="e">
        <f>VLOOKUP(Parasitosis[[#This Row],[CODIGO]],Parasitosis!G84:V491,16,FALSE)</f>
        <v>#N/A</v>
      </c>
      <c r="I83" s="23" t="e">
        <f>VLOOKUP(Parasitosis[[#This Row],[CODIGO]],Parasitosis!G84:W491,17,FALSE)</f>
        <v>#N/A</v>
      </c>
      <c r="J83" s="24">
        <f t="shared" si="2"/>
        <v>0</v>
      </c>
    </row>
    <row r="84" spans="1:10" s="1" customFormat="1" ht="12" x14ac:dyDescent="0.25">
      <c r="A84" s="16" t="s">
        <v>70</v>
      </c>
      <c r="B84" s="16" t="s">
        <v>211</v>
      </c>
      <c r="C84" s="17" t="s">
        <v>70</v>
      </c>
      <c r="D84" s="16" t="s">
        <v>71</v>
      </c>
      <c r="E84" s="16">
        <v>14253</v>
      </c>
      <c r="F84" s="16" t="s">
        <v>5</v>
      </c>
      <c r="G84" s="16" t="s">
        <v>213</v>
      </c>
      <c r="H84" s="22" t="e">
        <f>VLOOKUP(Parasitosis[[#This Row],[CODIGO]],Parasitosis!G85:V492,16,FALSE)</f>
        <v>#N/A</v>
      </c>
      <c r="I84" s="23" t="e">
        <f>VLOOKUP(Parasitosis[[#This Row],[CODIGO]],Parasitosis!G85:W492,17,FALSE)</f>
        <v>#N/A</v>
      </c>
      <c r="J84" s="24">
        <f t="shared" si="2"/>
        <v>0</v>
      </c>
    </row>
    <row r="85" spans="1:10" s="1" customFormat="1" ht="12" x14ac:dyDescent="0.25">
      <c r="A85" s="16" t="s">
        <v>70</v>
      </c>
      <c r="B85" s="16" t="s">
        <v>96</v>
      </c>
      <c r="C85" s="17" t="s">
        <v>70</v>
      </c>
      <c r="D85" s="16" t="s">
        <v>71</v>
      </c>
      <c r="E85" s="16">
        <v>17455</v>
      </c>
      <c r="F85" s="16" t="s">
        <v>5</v>
      </c>
      <c r="G85" s="16" t="s">
        <v>97</v>
      </c>
      <c r="H85" s="22" t="e">
        <f>VLOOKUP(Parasitosis[[#This Row],[CODIGO]],Parasitosis!G86:V493,16,FALSE)</f>
        <v>#N/A</v>
      </c>
      <c r="I85" s="23" t="e">
        <f>VLOOKUP(Parasitosis[[#This Row],[CODIGO]],Parasitosis!G86:W493,17,FALSE)</f>
        <v>#N/A</v>
      </c>
      <c r="J85" s="24">
        <f t="shared" si="2"/>
        <v>0</v>
      </c>
    </row>
    <row r="86" spans="1:10" s="1" customFormat="1" ht="12" x14ac:dyDescent="0.25">
      <c r="A86" s="16" t="s">
        <v>195</v>
      </c>
      <c r="B86" s="16" t="s">
        <v>348</v>
      </c>
      <c r="C86" s="17" t="s">
        <v>195</v>
      </c>
      <c r="D86" s="16" t="s">
        <v>352</v>
      </c>
      <c r="E86" s="16">
        <v>101</v>
      </c>
      <c r="F86" s="16" t="s">
        <v>9</v>
      </c>
      <c r="G86" s="16" t="s">
        <v>352</v>
      </c>
      <c r="H86" s="22" t="e">
        <f>VLOOKUP(Parasitosis[[#This Row],[CODIGO]],Parasitosis!G87:V494,16,FALSE)</f>
        <v>#N/A</v>
      </c>
      <c r="I86" s="23" t="e">
        <f>VLOOKUP(Parasitosis[[#This Row],[CODIGO]],Parasitosis!G87:W494,17,FALSE)</f>
        <v>#N/A</v>
      </c>
      <c r="J86" s="24">
        <f t="shared" si="2"/>
        <v>0</v>
      </c>
    </row>
    <row r="87" spans="1:10" s="1" customFormat="1" ht="12" x14ac:dyDescent="0.25">
      <c r="A87" s="16" t="s">
        <v>195</v>
      </c>
      <c r="B87" s="16" t="s">
        <v>348</v>
      </c>
      <c r="C87" s="17" t="s">
        <v>195</v>
      </c>
      <c r="D87" s="16" t="s">
        <v>352</v>
      </c>
      <c r="E87" s="16">
        <v>102</v>
      </c>
      <c r="F87" s="16" t="s">
        <v>11</v>
      </c>
      <c r="G87" s="16" t="s">
        <v>350</v>
      </c>
      <c r="H87" s="22" t="e">
        <f>VLOOKUP(Parasitosis[[#This Row],[CODIGO]],Parasitosis!G88:V495,16,FALSE)</f>
        <v>#N/A</v>
      </c>
      <c r="I87" s="23" t="e">
        <f>VLOOKUP(Parasitosis[[#This Row],[CODIGO]],Parasitosis!G88:W495,17,FALSE)</f>
        <v>#N/A</v>
      </c>
      <c r="J87" s="24">
        <f t="shared" si="2"/>
        <v>0</v>
      </c>
    </row>
    <row r="88" spans="1:10" s="1" customFormat="1" ht="12" x14ac:dyDescent="0.25">
      <c r="A88" s="16" t="s">
        <v>195</v>
      </c>
      <c r="B88" s="16" t="s">
        <v>348</v>
      </c>
      <c r="C88" s="17" t="s">
        <v>195</v>
      </c>
      <c r="D88" s="16" t="s">
        <v>352</v>
      </c>
      <c r="E88" s="16">
        <v>103</v>
      </c>
      <c r="F88" s="16" t="s">
        <v>11</v>
      </c>
      <c r="G88" s="16" t="s">
        <v>354</v>
      </c>
      <c r="H88" s="22" t="e">
        <f>VLOOKUP(Parasitosis[[#This Row],[CODIGO]],Parasitosis!G89:V496,16,FALSE)</f>
        <v>#N/A</v>
      </c>
      <c r="I88" s="23" t="e">
        <f>VLOOKUP(Parasitosis[[#This Row],[CODIGO]],Parasitosis!G89:W496,17,FALSE)</f>
        <v>#N/A</v>
      </c>
      <c r="J88" s="24">
        <f t="shared" si="2"/>
        <v>0</v>
      </c>
    </row>
    <row r="89" spans="1:10" s="1" customFormat="1" ht="12" x14ac:dyDescent="0.25">
      <c r="A89" s="16" t="s">
        <v>195</v>
      </c>
      <c r="B89" s="16" t="s">
        <v>348</v>
      </c>
      <c r="C89" s="17" t="s">
        <v>195</v>
      </c>
      <c r="D89" s="16" t="s">
        <v>352</v>
      </c>
      <c r="E89" s="16">
        <v>104</v>
      </c>
      <c r="F89" s="16" t="s">
        <v>11</v>
      </c>
      <c r="G89" s="16" t="s">
        <v>347</v>
      </c>
      <c r="H89" s="22" t="e">
        <f>VLOOKUP(Parasitosis[[#This Row],[CODIGO]],Parasitosis!G90:V497,16,FALSE)</f>
        <v>#N/A</v>
      </c>
      <c r="I89" s="23" t="e">
        <f>VLOOKUP(Parasitosis[[#This Row],[CODIGO]],Parasitosis!G90:W497,17,FALSE)</f>
        <v>#N/A</v>
      </c>
      <c r="J89" s="24">
        <f t="shared" si="2"/>
        <v>0</v>
      </c>
    </row>
    <row r="90" spans="1:10" s="1" customFormat="1" ht="12" x14ac:dyDescent="0.25">
      <c r="A90" s="16" t="s">
        <v>195</v>
      </c>
      <c r="B90" s="16" t="s">
        <v>348</v>
      </c>
      <c r="C90" s="17" t="s">
        <v>195</v>
      </c>
      <c r="D90" s="16" t="s">
        <v>352</v>
      </c>
      <c r="E90" s="16">
        <v>289</v>
      </c>
      <c r="F90" s="16" t="s">
        <v>11</v>
      </c>
      <c r="G90" s="16" t="s">
        <v>353</v>
      </c>
      <c r="H90" s="22" t="e">
        <f>VLOOKUP(Parasitosis[[#This Row],[CODIGO]],Parasitosis!G91:V498,16,FALSE)</f>
        <v>#N/A</v>
      </c>
      <c r="I90" s="23" t="e">
        <f>VLOOKUP(Parasitosis[[#This Row],[CODIGO]],Parasitosis!G91:W498,17,FALSE)</f>
        <v>#N/A</v>
      </c>
      <c r="J90" s="24">
        <f t="shared" si="2"/>
        <v>0</v>
      </c>
    </row>
    <row r="91" spans="1:10" s="1" customFormat="1" ht="12" x14ac:dyDescent="0.25">
      <c r="A91" s="16" t="s">
        <v>195</v>
      </c>
      <c r="B91" s="16" t="s">
        <v>348</v>
      </c>
      <c r="C91" s="17" t="s">
        <v>195</v>
      </c>
      <c r="D91" s="16" t="s">
        <v>352</v>
      </c>
      <c r="E91" s="16">
        <v>14717</v>
      </c>
      <c r="F91" s="16" t="s">
        <v>11</v>
      </c>
      <c r="G91" s="16" t="s">
        <v>349</v>
      </c>
      <c r="H91" s="22" t="e">
        <f>VLOOKUP(Parasitosis[[#This Row],[CODIGO]],Parasitosis!G92:V499,16,FALSE)</f>
        <v>#N/A</v>
      </c>
      <c r="I91" s="23" t="e">
        <f>VLOOKUP(Parasitosis[[#This Row],[CODIGO]],Parasitosis!G92:W499,17,FALSE)</f>
        <v>#N/A</v>
      </c>
      <c r="J91" s="24">
        <f t="shared" si="2"/>
        <v>0</v>
      </c>
    </row>
    <row r="92" spans="1:10" s="1" customFormat="1" ht="12" x14ac:dyDescent="0.25">
      <c r="A92" s="16" t="s">
        <v>195</v>
      </c>
      <c r="B92" s="16" t="s">
        <v>348</v>
      </c>
      <c r="C92" s="17" t="s">
        <v>195</v>
      </c>
      <c r="D92" s="16" t="s">
        <v>352</v>
      </c>
      <c r="E92" s="16">
        <v>18573</v>
      </c>
      <c r="F92" s="16" t="s">
        <v>11</v>
      </c>
      <c r="G92" s="16" t="s">
        <v>351</v>
      </c>
      <c r="H92" s="22" t="e">
        <f>VLOOKUP(Parasitosis[[#This Row],[CODIGO]],Parasitosis!G93:V500,16,FALSE)</f>
        <v>#N/A</v>
      </c>
      <c r="I92" s="23" t="e">
        <f>VLOOKUP(Parasitosis[[#This Row],[CODIGO]],Parasitosis!G93:W500,17,FALSE)</f>
        <v>#N/A</v>
      </c>
      <c r="J92" s="24">
        <f t="shared" si="2"/>
        <v>0</v>
      </c>
    </row>
    <row r="93" spans="1:10" s="1" customFormat="1" ht="12" x14ac:dyDescent="0.25">
      <c r="A93" s="16" t="s">
        <v>7</v>
      </c>
      <c r="B93" s="16" t="s">
        <v>8</v>
      </c>
      <c r="C93" s="17" t="s">
        <v>455</v>
      </c>
      <c r="D93" s="16" t="s">
        <v>436</v>
      </c>
      <c r="E93" s="16">
        <v>4</v>
      </c>
      <c r="F93" s="16" t="s">
        <v>9</v>
      </c>
      <c r="G93" s="16" t="s">
        <v>10</v>
      </c>
      <c r="H93" s="22" t="e">
        <f>VLOOKUP(Parasitosis[[#This Row],[CODIGO]],Parasitosis!G94:V501,16,FALSE)</f>
        <v>#N/A</v>
      </c>
      <c r="I93" s="23" t="e">
        <f>VLOOKUP(Parasitosis[[#This Row],[CODIGO]],Parasitosis!G94:W501,17,FALSE)</f>
        <v>#N/A</v>
      </c>
      <c r="J93" s="24">
        <f t="shared" si="2"/>
        <v>0</v>
      </c>
    </row>
    <row r="94" spans="1:10" s="1" customFormat="1" ht="12" x14ac:dyDescent="0.25">
      <c r="A94" s="16" t="s">
        <v>7</v>
      </c>
      <c r="B94" s="16" t="s">
        <v>8</v>
      </c>
      <c r="C94" s="17" t="s">
        <v>455</v>
      </c>
      <c r="D94" s="16" t="s">
        <v>436</v>
      </c>
      <c r="E94" s="16">
        <v>5</v>
      </c>
      <c r="F94" s="16" t="s">
        <v>11</v>
      </c>
      <c r="G94" s="16" t="s">
        <v>13</v>
      </c>
      <c r="H94" s="22" t="e">
        <f>VLOOKUP(Parasitosis[[#This Row],[CODIGO]],Parasitosis!G95:V502,16,FALSE)</f>
        <v>#N/A</v>
      </c>
      <c r="I94" s="23" t="e">
        <f>VLOOKUP(Parasitosis[[#This Row],[CODIGO]],Parasitosis!G95:W502,17,FALSE)</f>
        <v>#N/A</v>
      </c>
      <c r="J94" s="24">
        <f t="shared" si="2"/>
        <v>0</v>
      </c>
    </row>
    <row r="95" spans="1:10" s="1" customFormat="1" ht="12" x14ac:dyDescent="0.25">
      <c r="A95" s="16" t="s">
        <v>7</v>
      </c>
      <c r="B95" s="16" t="s">
        <v>8</v>
      </c>
      <c r="C95" s="17" t="s">
        <v>455</v>
      </c>
      <c r="D95" s="16" t="s">
        <v>436</v>
      </c>
      <c r="E95" s="16">
        <v>6</v>
      </c>
      <c r="F95" s="16" t="s">
        <v>5</v>
      </c>
      <c r="G95" s="16" t="s">
        <v>6</v>
      </c>
      <c r="H95" s="22" t="e">
        <f>VLOOKUP(Parasitosis[[#This Row],[CODIGO]],Parasitosis!G96:V503,16,FALSE)</f>
        <v>#N/A</v>
      </c>
      <c r="I95" s="23" t="e">
        <f>VLOOKUP(Parasitosis[[#This Row],[CODIGO]],Parasitosis!G96:W503,17,FALSE)</f>
        <v>#N/A</v>
      </c>
      <c r="J95" s="24">
        <f t="shared" si="2"/>
        <v>0</v>
      </c>
    </row>
    <row r="96" spans="1:10" s="1" customFormat="1" ht="12" x14ac:dyDescent="0.25">
      <c r="A96" s="16" t="s">
        <v>7</v>
      </c>
      <c r="B96" s="16" t="s">
        <v>105</v>
      </c>
      <c r="C96" s="17" t="s">
        <v>455</v>
      </c>
      <c r="D96" s="16" t="s">
        <v>436</v>
      </c>
      <c r="E96" s="16">
        <v>7</v>
      </c>
      <c r="F96" s="16" t="s">
        <v>47</v>
      </c>
      <c r="G96" s="16" t="s">
        <v>114</v>
      </c>
      <c r="H96" s="22" t="e">
        <f>VLOOKUP(Parasitosis[[#This Row],[CODIGO]],Parasitosis!G97:V504,16,FALSE)</f>
        <v>#N/A</v>
      </c>
      <c r="I96" s="23" t="e">
        <f>VLOOKUP(Parasitosis[[#This Row],[CODIGO]],Parasitosis!G97:W504,17,FALSE)</f>
        <v>#N/A</v>
      </c>
      <c r="J96" s="24">
        <f t="shared" si="2"/>
        <v>0</v>
      </c>
    </row>
    <row r="97" spans="1:10" s="1" customFormat="1" ht="12" x14ac:dyDescent="0.25">
      <c r="A97" s="16" t="s">
        <v>7</v>
      </c>
      <c r="B97" s="16" t="s">
        <v>105</v>
      </c>
      <c r="C97" s="17" t="s">
        <v>455</v>
      </c>
      <c r="D97" s="16" t="s">
        <v>436</v>
      </c>
      <c r="E97" s="16">
        <v>8</v>
      </c>
      <c r="F97" s="16" t="s">
        <v>9</v>
      </c>
      <c r="G97" s="16" t="s">
        <v>112</v>
      </c>
      <c r="H97" s="22" t="e">
        <f>VLOOKUP(Parasitosis[[#This Row],[CODIGO]],Parasitosis!G98:V505,16,FALSE)</f>
        <v>#N/A</v>
      </c>
      <c r="I97" s="23" t="e">
        <f>VLOOKUP(Parasitosis[[#This Row],[CODIGO]],Parasitosis!G98:W505,17,FALSE)</f>
        <v>#N/A</v>
      </c>
      <c r="J97" s="24">
        <f t="shared" si="2"/>
        <v>0</v>
      </c>
    </row>
    <row r="98" spans="1:10" s="1" customFormat="1" ht="12" x14ac:dyDescent="0.25">
      <c r="A98" s="16" t="s">
        <v>7</v>
      </c>
      <c r="B98" s="16" t="s">
        <v>105</v>
      </c>
      <c r="C98" s="17" t="s">
        <v>455</v>
      </c>
      <c r="D98" s="16" t="s">
        <v>436</v>
      </c>
      <c r="E98" s="16">
        <v>11</v>
      </c>
      <c r="F98" s="16" t="s">
        <v>11</v>
      </c>
      <c r="G98" s="16" t="s">
        <v>110</v>
      </c>
      <c r="H98" s="22" t="e">
        <f>VLOOKUP(Parasitosis[[#This Row],[CODIGO]],Parasitosis!G99:V506,16,FALSE)</f>
        <v>#N/A</v>
      </c>
      <c r="I98" s="23" t="e">
        <f>VLOOKUP(Parasitosis[[#This Row],[CODIGO]],Parasitosis!G99:W506,17,FALSE)</f>
        <v>#N/A</v>
      </c>
      <c r="J98" s="24">
        <f t="shared" si="2"/>
        <v>0</v>
      </c>
    </row>
    <row r="99" spans="1:10" s="1" customFormat="1" ht="12" x14ac:dyDescent="0.25">
      <c r="A99" s="16" t="s">
        <v>7</v>
      </c>
      <c r="B99" s="16" t="s">
        <v>105</v>
      </c>
      <c r="C99" s="17" t="s">
        <v>455</v>
      </c>
      <c r="D99" s="16" t="s">
        <v>436</v>
      </c>
      <c r="E99" s="16">
        <v>12</v>
      </c>
      <c r="F99" s="16" t="s">
        <v>5</v>
      </c>
      <c r="G99" s="16" t="s">
        <v>115</v>
      </c>
      <c r="H99" s="22" t="e">
        <f>VLOOKUP(Parasitosis[[#This Row],[CODIGO]],Parasitosis!G100:V507,16,FALSE)</f>
        <v>#N/A</v>
      </c>
      <c r="I99" s="23" t="e">
        <f>VLOOKUP(Parasitosis[[#This Row],[CODIGO]],Parasitosis!G100:W507,17,FALSE)</f>
        <v>#N/A</v>
      </c>
      <c r="J99" s="24">
        <f t="shared" si="2"/>
        <v>0</v>
      </c>
    </row>
    <row r="100" spans="1:10" s="1" customFormat="1" ht="12" x14ac:dyDescent="0.25">
      <c r="A100" s="16" t="s">
        <v>7</v>
      </c>
      <c r="B100" s="16" t="s">
        <v>105</v>
      </c>
      <c r="C100" s="17" t="s">
        <v>455</v>
      </c>
      <c r="D100" s="16" t="s">
        <v>436</v>
      </c>
      <c r="E100" s="16">
        <v>15</v>
      </c>
      <c r="F100" s="16" t="s">
        <v>11</v>
      </c>
      <c r="G100" s="16" t="s">
        <v>116</v>
      </c>
      <c r="H100" s="22" t="e">
        <f>VLOOKUP(Parasitosis[[#This Row],[CODIGO]],Parasitosis!G101:V508,16,FALSE)</f>
        <v>#N/A</v>
      </c>
      <c r="I100" s="23" t="e">
        <f>VLOOKUP(Parasitosis[[#This Row],[CODIGO]],Parasitosis!G101:W508,17,FALSE)</f>
        <v>#N/A</v>
      </c>
      <c r="J100" s="24">
        <f t="shared" si="2"/>
        <v>0</v>
      </c>
    </row>
    <row r="101" spans="1:10" s="1" customFormat="1" ht="12" x14ac:dyDescent="0.25">
      <c r="A101" s="16" t="s">
        <v>7</v>
      </c>
      <c r="B101" s="16" t="s">
        <v>105</v>
      </c>
      <c r="C101" s="17" t="s">
        <v>455</v>
      </c>
      <c r="D101" s="16" t="s">
        <v>436</v>
      </c>
      <c r="E101" s="16">
        <v>270</v>
      </c>
      <c r="F101" s="16" t="s">
        <v>11</v>
      </c>
      <c r="G101" s="16" t="s">
        <v>117</v>
      </c>
      <c r="H101" s="22" t="e">
        <f>VLOOKUP(Parasitosis[[#This Row],[CODIGO]],Parasitosis!G102:V509,16,FALSE)</f>
        <v>#N/A</v>
      </c>
      <c r="I101" s="23" t="e">
        <f>VLOOKUP(Parasitosis[[#This Row],[CODIGO]],Parasitosis!G102:W509,17,FALSE)</f>
        <v>#N/A</v>
      </c>
      <c r="J101" s="24">
        <f t="shared" si="2"/>
        <v>0</v>
      </c>
    </row>
    <row r="102" spans="1:10" s="1" customFormat="1" ht="12" x14ac:dyDescent="0.25">
      <c r="A102" s="16" t="s">
        <v>7</v>
      </c>
      <c r="B102" s="16" t="s">
        <v>8</v>
      </c>
      <c r="C102" s="17" t="s">
        <v>455</v>
      </c>
      <c r="D102" s="16" t="s">
        <v>436</v>
      </c>
      <c r="E102" s="16">
        <v>273</v>
      </c>
      <c r="F102" s="16" t="s">
        <v>11</v>
      </c>
      <c r="G102" s="16" t="s">
        <v>12</v>
      </c>
      <c r="H102" s="22" t="e">
        <f>VLOOKUP(Parasitosis[[#This Row],[CODIGO]],Parasitosis!G103:V510,16,FALSE)</f>
        <v>#N/A</v>
      </c>
      <c r="I102" s="23" t="e">
        <f>VLOOKUP(Parasitosis[[#This Row],[CODIGO]],Parasitosis!G103:W510,17,FALSE)</f>
        <v>#N/A</v>
      </c>
      <c r="J102" s="24">
        <f t="shared" si="2"/>
        <v>0</v>
      </c>
    </row>
    <row r="103" spans="1:10" s="1" customFormat="1" ht="12" x14ac:dyDescent="0.25">
      <c r="A103" s="16" t="s">
        <v>7</v>
      </c>
      <c r="B103" s="16" t="s">
        <v>105</v>
      </c>
      <c r="C103" s="17" t="s">
        <v>455</v>
      </c>
      <c r="D103" s="16" t="s">
        <v>436</v>
      </c>
      <c r="E103" s="16">
        <v>6945</v>
      </c>
      <c r="F103" s="16" t="s">
        <v>5</v>
      </c>
      <c r="G103" s="16" t="s">
        <v>113</v>
      </c>
      <c r="H103" s="22" t="e">
        <f>VLOOKUP(Parasitosis[[#This Row],[CODIGO]],Parasitosis!G104:V511,16,FALSE)</f>
        <v>#N/A</v>
      </c>
      <c r="I103" s="23" t="e">
        <f>VLOOKUP(Parasitosis[[#This Row],[CODIGO]],Parasitosis!G104:W511,17,FALSE)</f>
        <v>#N/A</v>
      </c>
      <c r="J103" s="24">
        <f t="shared" si="2"/>
        <v>0</v>
      </c>
    </row>
    <row r="104" spans="1:10" s="1" customFormat="1" ht="12" x14ac:dyDescent="0.25">
      <c r="A104" s="16" t="s">
        <v>7</v>
      </c>
      <c r="B104" s="16" t="s">
        <v>105</v>
      </c>
      <c r="C104" s="17" t="s">
        <v>455</v>
      </c>
      <c r="D104" s="16" t="s">
        <v>436</v>
      </c>
      <c r="E104" s="16">
        <v>21334</v>
      </c>
      <c r="F104" s="16" t="s">
        <v>5</v>
      </c>
      <c r="G104" s="16" t="s">
        <v>106</v>
      </c>
      <c r="H104" s="22" t="e">
        <f>VLOOKUP(Parasitosis[[#This Row],[CODIGO]],Parasitosis!G105:V512,16,FALSE)</f>
        <v>#N/A</v>
      </c>
      <c r="I104" s="23" t="e">
        <f>VLOOKUP(Parasitosis[[#This Row],[CODIGO]],Parasitosis!G105:W512,17,FALSE)</f>
        <v>#N/A</v>
      </c>
      <c r="J104" s="24">
        <f t="shared" si="2"/>
        <v>0</v>
      </c>
    </row>
    <row r="105" spans="1:10" s="1" customFormat="1" ht="12" x14ac:dyDescent="0.25">
      <c r="A105" s="16" t="s">
        <v>7</v>
      </c>
      <c r="B105" s="16" t="s">
        <v>278</v>
      </c>
      <c r="C105" s="17" t="s">
        <v>455</v>
      </c>
      <c r="D105" s="16" t="s">
        <v>437</v>
      </c>
      <c r="E105" s="16">
        <v>25</v>
      </c>
      <c r="F105" s="16" t="s">
        <v>47</v>
      </c>
      <c r="G105" s="16" t="s">
        <v>279</v>
      </c>
      <c r="H105" s="22" t="e">
        <f>VLOOKUP(Parasitosis[[#This Row],[CODIGO]],Parasitosis!G106:V513,16,FALSE)</f>
        <v>#N/A</v>
      </c>
      <c r="I105" s="23" t="e">
        <f>VLOOKUP(Parasitosis[[#This Row],[CODIGO]],Parasitosis!G106:W513,17,FALSE)</f>
        <v>#N/A</v>
      </c>
      <c r="J105" s="24">
        <f t="shared" si="2"/>
        <v>0</v>
      </c>
    </row>
    <row r="106" spans="1:10" s="1" customFormat="1" ht="12" x14ac:dyDescent="0.25">
      <c r="A106" s="16" t="s">
        <v>7</v>
      </c>
      <c r="B106" s="16" t="s">
        <v>278</v>
      </c>
      <c r="C106" s="17" t="s">
        <v>455</v>
      </c>
      <c r="D106" s="16" t="s">
        <v>437</v>
      </c>
      <c r="E106" s="16">
        <v>26</v>
      </c>
      <c r="F106" s="16" t="s">
        <v>24</v>
      </c>
      <c r="G106" s="16" t="s">
        <v>286</v>
      </c>
      <c r="H106" s="22" t="e">
        <f>VLOOKUP(Parasitosis[[#This Row],[CODIGO]],Parasitosis!G107:V514,16,FALSE)</f>
        <v>#N/A</v>
      </c>
      <c r="I106" s="23" t="e">
        <f>VLOOKUP(Parasitosis[[#This Row],[CODIGO]],Parasitosis!G107:W514,17,FALSE)</f>
        <v>#N/A</v>
      </c>
      <c r="J106" s="24">
        <f t="shared" si="2"/>
        <v>0</v>
      </c>
    </row>
    <row r="107" spans="1:10" s="1" customFormat="1" ht="12" x14ac:dyDescent="0.25">
      <c r="A107" s="16" t="s">
        <v>7</v>
      </c>
      <c r="B107" s="16" t="s">
        <v>278</v>
      </c>
      <c r="C107" s="17" t="s">
        <v>455</v>
      </c>
      <c r="D107" s="16" t="s">
        <v>437</v>
      </c>
      <c r="E107" s="16">
        <v>27</v>
      </c>
      <c r="F107" s="16" t="s">
        <v>9</v>
      </c>
      <c r="G107" s="16" t="s">
        <v>284</v>
      </c>
      <c r="H107" s="22" t="e">
        <f>VLOOKUP(Parasitosis[[#This Row],[CODIGO]],Parasitosis!G108:V515,16,FALSE)</f>
        <v>#N/A</v>
      </c>
      <c r="I107" s="23" t="e">
        <f>VLOOKUP(Parasitosis[[#This Row],[CODIGO]],Parasitosis!G108:W515,17,FALSE)</f>
        <v>#N/A</v>
      </c>
      <c r="J107" s="24">
        <f t="shared" si="2"/>
        <v>0</v>
      </c>
    </row>
    <row r="108" spans="1:10" s="1" customFormat="1" ht="12" x14ac:dyDescent="0.25">
      <c r="A108" s="16" t="s">
        <v>7</v>
      </c>
      <c r="B108" s="16" t="s">
        <v>278</v>
      </c>
      <c r="C108" s="17" t="s">
        <v>455</v>
      </c>
      <c r="D108" s="16" t="s">
        <v>437</v>
      </c>
      <c r="E108" s="16">
        <v>28</v>
      </c>
      <c r="F108" s="16" t="s">
        <v>11</v>
      </c>
      <c r="G108" s="16" t="s">
        <v>287</v>
      </c>
      <c r="H108" s="22" t="e">
        <f>VLOOKUP(Parasitosis[[#This Row],[CODIGO]],Parasitosis!G109:V516,16,FALSE)</f>
        <v>#N/A</v>
      </c>
      <c r="I108" s="23" t="e">
        <f>VLOOKUP(Parasitosis[[#This Row],[CODIGO]],Parasitosis!G109:W516,17,FALSE)</f>
        <v>#N/A</v>
      </c>
      <c r="J108" s="24">
        <f t="shared" si="2"/>
        <v>0</v>
      </c>
    </row>
    <row r="109" spans="1:10" s="1" customFormat="1" ht="12" x14ac:dyDescent="0.25">
      <c r="A109" s="16" t="s">
        <v>7</v>
      </c>
      <c r="B109" s="16" t="s">
        <v>278</v>
      </c>
      <c r="C109" s="17" t="s">
        <v>455</v>
      </c>
      <c r="D109" s="16" t="s">
        <v>437</v>
      </c>
      <c r="E109" s="16">
        <v>29</v>
      </c>
      <c r="F109" s="16" t="s">
        <v>9</v>
      </c>
      <c r="G109" s="16" t="s">
        <v>288</v>
      </c>
      <c r="H109" s="22" t="e">
        <f>VLOOKUP(Parasitosis[[#This Row],[CODIGO]],Parasitosis!G110:V517,16,FALSE)</f>
        <v>#N/A</v>
      </c>
      <c r="I109" s="23" t="e">
        <f>VLOOKUP(Parasitosis[[#This Row],[CODIGO]],Parasitosis!G110:W517,17,FALSE)</f>
        <v>#N/A</v>
      </c>
      <c r="J109" s="24">
        <f t="shared" si="2"/>
        <v>0</v>
      </c>
    </row>
    <row r="110" spans="1:10" s="1" customFormat="1" ht="12" x14ac:dyDescent="0.25">
      <c r="A110" s="16" t="s">
        <v>7</v>
      </c>
      <c r="B110" s="16" t="s">
        <v>278</v>
      </c>
      <c r="C110" s="17" t="s">
        <v>455</v>
      </c>
      <c r="D110" s="16" t="s">
        <v>437</v>
      </c>
      <c r="E110" s="16">
        <v>30</v>
      </c>
      <c r="F110" s="16" t="s">
        <v>276</v>
      </c>
      <c r="G110" s="16" t="s">
        <v>280</v>
      </c>
      <c r="H110" s="22" t="e">
        <f>VLOOKUP(Parasitosis[[#This Row],[CODIGO]],Parasitosis!G111:V518,16,FALSE)</f>
        <v>#N/A</v>
      </c>
      <c r="I110" s="23" t="e">
        <f>VLOOKUP(Parasitosis[[#This Row],[CODIGO]],Parasitosis!G111:W518,17,FALSE)</f>
        <v>#N/A</v>
      </c>
      <c r="J110" s="24">
        <f t="shared" si="2"/>
        <v>0</v>
      </c>
    </row>
    <row r="111" spans="1:10" s="1" customFormat="1" ht="12" x14ac:dyDescent="0.25">
      <c r="A111" s="16" t="s">
        <v>7</v>
      </c>
      <c r="B111" s="16" t="s">
        <v>278</v>
      </c>
      <c r="C111" s="17" t="s">
        <v>455</v>
      </c>
      <c r="D111" s="16" t="s">
        <v>437</v>
      </c>
      <c r="E111" s="16">
        <v>31</v>
      </c>
      <c r="F111" s="16" t="s">
        <v>24</v>
      </c>
      <c r="G111" s="16" t="s">
        <v>291</v>
      </c>
      <c r="H111" s="22" t="e">
        <f>VLOOKUP(Parasitosis[[#This Row],[CODIGO]],Parasitosis!G112:V519,16,FALSE)</f>
        <v>#N/A</v>
      </c>
      <c r="I111" s="23" t="e">
        <f>VLOOKUP(Parasitosis[[#This Row],[CODIGO]],Parasitosis!G112:W519,17,FALSE)</f>
        <v>#N/A</v>
      </c>
      <c r="J111" s="24">
        <f t="shared" si="2"/>
        <v>0</v>
      </c>
    </row>
    <row r="112" spans="1:10" s="1" customFormat="1" ht="12" x14ac:dyDescent="0.25">
      <c r="A112" s="16" t="s">
        <v>7</v>
      </c>
      <c r="B112" s="16" t="s">
        <v>278</v>
      </c>
      <c r="C112" s="17" t="s">
        <v>455</v>
      </c>
      <c r="D112" s="16" t="s">
        <v>437</v>
      </c>
      <c r="E112" s="16">
        <v>32</v>
      </c>
      <c r="F112" s="16" t="s">
        <v>276</v>
      </c>
      <c r="G112" s="16" t="s">
        <v>277</v>
      </c>
      <c r="H112" s="22" t="e">
        <f>VLOOKUP(Parasitosis[[#This Row],[CODIGO]],Parasitosis!G113:V520,16,FALSE)</f>
        <v>#N/A</v>
      </c>
      <c r="I112" s="23" t="e">
        <f>VLOOKUP(Parasitosis[[#This Row],[CODIGO]],Parasitosis!G113:W520,17,FALSE)</f>
        <v>#N/A</v>
      </c>
      <c r="J112" s="24">
        <f t="shared" si="2"/>
        <v>0</v>
      </c>
    </row>
    <row r="113" spans="1:10" s="1" customFormat="1" ht="12" x14ac:dyDescent="0.25">
      <c r="A113" s="16" t="s">
        <v>7</v>
      </c>
      <c r="B113" s="16" t="s">
        <v>278</v>
      </c>
      <c r="C113" s="17" t="s">
        <v>455</v>
      </c>
      <c r="D113" s="16" t="s">
        <v>437</v>
      </c>
      <c r="E113" s="16">
        <v>33</v>
      </c>
      <c r="F113" s="16" t="s">
        <v>24</v>
      </c>
      <c r="G113" s="16" t="s">
        <v>290</v>
      </c>
      <c r="H113" s="22" t="e">
        <f>VLOOKUP(Parasitosis[[#This Row],[CODIGO]],Parasitosis!G114:V521,16,FALSE)</f>
        <v>#N/A</v>
      </c>
      <c r="I113" s="23" t="e">
        <f>VLOOKUP(Parasitosis[[#This Row],[CODIGO]],Parasitosis!G114:W521,17,FALSE)</f>
        <v>#N/A</v>
      </c>
      <c r="J113" s="24">
        <f t="shared" si="2"/>
        <v>0</v>
      </c>
    </row>
    <row r="114" spans="1:10" s="1" customFormat="1" ht="12" x14ac:dyDescent="0.25">
      <c r="A114" s="16" t="s">
        <v>7</v>
      </c>
      <c r="B114" s="16" t="s">
        <v>278</v>
      </c>
      <c r="C114" s="17" t="s">
        <v>455</v>
      </c>
      <c r="D114" s="16" t="s">
        <v>437</v>
      </c>
      <c r="E114" s="16">
        <v>34</v>
      </c>
      <c r="F114" s="16" t="s">
        <v>11</v>
      </c>
      <c r="G114" s="16" t="s">
        <v>294</v>
      </c>
      <c r="H114" s="22" t="e">
        <f>VLOOKUP(Parasitosis[[#This Row],[CODIGO]],Parasitosis!G115:V522,16,FALSE)</f>
        <v>#N/A</v>
      </c>
      <c r="I114" s="23" t="e">
        <f>VLOOKUP(Parasitosis[[#This Row],[CODIGO]],Parasitosis!G115:W522,17,FALSE)</f>
        <v>#N/A</v>
      </c>
      <c r="J114" s="24">
        <f t="shared" si="2"/>
        <v>0</v>
      </c>
    </row>
    <row r="115" spans="1:10" s="1" customFormat="1" ht="12" x14ac:dyDescent="0.25">
      <c r="A115" s="16" t="s">
        <v>7</v>
      </c>
      <c r="B115" s="16" t="s">
        <v>278</v>
      </c>
      <c r="C115" s="17" t="s">
        <v>455</v>
      </c>
      <c r="D115" s="16" t="s">
        <v>437</v>
      </c>
      <c r="E115" s="16">
        <v>35</v>
      </c>
      <c r="F115" s="16" t="s">
        <v>11</v>
      </c>
      <c r="G115" s="16" t="s">
        <v>289</v>
      </c>
      <c r="H115" s="22" t="e">
        <f>VLOOKUP(Parasitosis[[#This Row],[CODIGO]],Parasitosis!G116:V523,16,FALSE)</f>
        <v>#N/A</v>
      </c>
      <c r="I115" s="23" t="e">
        <f>VLOOKUP(Parasitosis[[#This Row],[CODIGO]],Parasitosis!G116:W523,17,FALSE)</f>
        <v>#N/A</v>
      </c>
      <c r="J115" s="24">
        <f t="shared" si="2"/>
        <v>0</v>
      </c>
    </row>
    <row r="116" spans="1:10" s="1" customFormat="1" ht="12" x14ac:dyDescent="0.25">
      <c r="A116" s="16" t="s">
        <v>7</v>
      </c>
      <c r="B116" s="16" t="s">
        <v>278</v>
      </c>
      <c r="C116" s="17" t="s">
        <v>455</v>
      </c>
      <c r="D116" s="16" t="s">
        <v>437</v>
      </c>
      <c r="E116" s="16">
        <v>36</v>
      </c>
      <c r="F116" s="16" t="s">
        <v>11</v>
      </c>
      <c r="G116" s="16" t="s">
        <v>293</v>
      </c>
      <c r="H116" s="22" t="e">
        <f>VLOOKUP(Parasitosis[[#This Row],[CODIGO]],Parasitosis!G117:V524,16,FALSE)</f>
        <v>#N/A</v>
      </c>
      <c r="I116" s="23" t="e">
        <f>VLOOKUP(Parasitosis[[#This Row],[CODIGO]],Parasitosis!G117:W524,17,FALSE)</f>
        <v>#N/A</v>
      </c>
      <c r="J116" s="24">
        <f t="shared" si="2"/>
        <v>0</v>
      </c>
    </row>
    <row r="117" spans="1:10" s="1" customFormat="1" ht="12" x14ac:dyDescent="0.25">
      <c r="A117" s="16" t="s">
        <v>7</v>
      </c>
      <c r="B117" s="16" t="s">
        <v>278</v>
      </c>
      <c r="C117" s="17" t="s">
        <v>455</v>
      </c>
      <c r="D117" s="16" t="s">
        <v>437</v>
      </c>
      <c r="E117" s="16">
        <v>6693</v>
      </c>
      <c r="F117" s="16" t="s">
        <v>17</v>
      </c>
      <c r="G117" s="16" t="s">
        <v>285</v>
      </c>
      <c r="H117" s="22" t="e">
        <f>VLOOKUP(Parasitosis[[#This Row],[CODIGO]],Parasitosis!G118:V525,16,FALSE)</f>
        <v>#N/A</v>
      </c>
      <c r="I117" s="23" t="e">
        <f>VLOOKUP(Parasitosis[[#This Row],[CODIGO]],Parasitosis!G118:W525,17,FALSE)</f>
        <v>#N/A</v>
      </c>
      <c r="J117" s="24">
        <f t="shared" si="2"/>
        <v>0</v>
      </c>
    </row>
    <row r="118" spans="1:10" s="1" customFormat="1" ht="12" x14ac:dyDescent="0.25">
      <c r="A118" s="16" t="s">
        <v>7</v>
      </c>
      <c r="B118" s="16" t="s">
        <v>278</v>
      </c>
      <c r="C118" s="17" t="s">
        <v>455</v>
      </c>
      <c r="D118" s="16" t="s">
        <v>437</v>
      </c>
      <c r="E118" s="16">
        <v>6694</v>
      </c>
      <c r="F118" s="16" t="s">
        <v>5</v>
      </c>
      <c r="G118" s="16" t="s">
        <v>281</v>
      </c>
      <c r="H118" s="22" t="e">
        <f>VLOOKUP(Parasitosis[[#This Row],[CODIGO]],Parasitosis!G119:V526,16,FALSE)</f>
        <v>#N/A</v>
      </c>
      <c r="I118" s="23" t="e">
        <f>VLOOKUP(Parasitosis[[#This Row],[CODIGO]],Parasitosis!G119:W526,17,FALSE)</f>
        <v>#N/A</v>
      </c>
      <c r="J118" s="24">
        <f t="shared" si="2"/>
        <v>0</v>
      </c>
    </row>
    <row r="119" spans="1:10" s="1" customFormat="1" ht="12" x14ac:dyDescent="0.25">
      <c r="A119" s="16" t="s">
        <v>7</v>
      </c>
      <c r="B119" s="16" t="s">
        <v>278</v>
      </c>
      <c r="C119" s="17" t="s">
        <v>455</v>
      </c>
      <c r="D119" s="16" t="s">
        <v>437</v>
      </c>
      <c r="E119" s="16">
        <v>6794</v>
      </c>
      <c r="F119" s="16" t="s">
        <v>24</v>
      </c>
      <c r="G119" s="16" t="s">
        <v>282</v>
      </c>
      <c r="H119" s="22" t="e">
        <f>VLOOKUP(Parasitosis[[#This Row],[CODIGO]],Parasitosis!G120:V527,16,FALSE)</f>
        <v>#N/A</v>
      </c>
      <c r="I119" s="23" t="e">
        <f>VLOOKUP(Parasitosis[[#This Row],[CODIGO]],Parasitosis!G120:W527,17,FALSE)</f>
        <v>#N/A</v>
      </c>
      <c r="J119" s="24">
        <f t="shared" si="2"/>
        <v>0</v>
      </c>
    </row>
    <row r="120" spans="1:10" s="1" customFormat="1" ht="12" x14ac:dyDescent="0.25">
      <c r="A120" s="16" t="s">
        <v>7</v>
      </c>
      <c r="B120" s="16" t="s">
        <v>278</v>
      </c>
      <c r="C120" s="17" t="s">
        <v>455</v>
      </c>
      <c r="D120" s="16" t="s">
        <v>437</v>
      </c>
      <c r="E120" s="16">
        <v>6846</v>
      </c>
      <c r="F120" s="16" t="s">
        <v>11</v>
      </c>
      <c r="G120" s="16" t="s">
        <v>292</v>
      </c>
      <c r="H120" s="22" t="e">
        <f>VLOOKUP(Parasitosis[[#This Row],[CODIGO]],Parasitosis!G121:V528,16,FALSE)</f>
        <v>#N/A</v>
      </c>
      <c r="I120" s="23" t="e">
        <f>VLOOKUP(Parasitosis[[#This Row],[CODIGO]],Parasitosis!G121:W528,17,FALSE)</f>
        <v>#N/A</v>
      </c>
      <c r="J120" s="24">
        <f t="shared" si="2"/>
        <v>0</v>
      </c>
    </row>
    <row r="121" spans="1:10" s="1" customFormat="1" ht="12" x14ac:dyDescent="0.25">
      <c r="A121" s="16" t="s">
        <v>7</v>
      </c>
      <c r="B121" s="16" t="s">
        <v>278</v>
      </c>
      <c r="C121" s="17" t="s">
        <v>455</v>
      </c>
      <c r="D121" s="16" t="s">
        <v>437</v>
      </c>
      <c r="E121" s="16">
        <v>17213</v>
      </c>
      <c r="F121" s="16" t="s">
        <v>11</v>
      </c>
      <c r="G121" s="16" t="s">
        <v>283</v>
      </c>
      <c r="H121" s="22" t="e">
        <f>VLOOKUP(Parasitosis[[#This Row],[CODIGO]],Parasitosis!G122:V529,16,FALSE)</f>
        <v>#N/A</v>
      </c>
      <c r="I121" s="23" t="e">
        <f>VLOOKUP(Parasitosis[[#This Row],[CODIGO]],Parasitosis!G122:W529,17,FALSE)</f>
        <v>#N/A</v>
      </c>
      <c r="J121" s="24">
        <f t="shared" si="2"/>
        <v>0</v>
      </c>
    </row>
    <row r="122" spans="1:10" s="1" customFormat="1" ht="12" x14ac:dyDescent="0.25">
      <c r="A122" s="16" t="s">
        <v>229</v>
      </c>
      <c r="B122" s="16" t="s">
        <v>261</v>
      </c>
      <c r="C122" s="17" t="s">
        <v>261</v>
      </c>
      <c r="D122" s="16" t="s">
        <v>438</v>
      </c>
      <c r="E122" s="16">
        <v>122</v>
      </c>
      <c r="F122" s="16" t="s">
        <v>11</v>
      </c>
      <c r="G122" s="16" t="s">
        <v>267</v>
      </c>
      <c r="H122" s="22" t="e">
        <f>VLOOKUP(Parasitosis[[#This Row],[CODIGO]],Parasitosis!G123:V530,16,FALSE)</f>
        <v>#N/A</v>
      </c>
      <c r="I122" s="23" t="e">
        <f>VLOOKUP(Parasitosis[[#This Row],[CODIGO]],Parasitosis!G123:W530,17,FALSE)</f>
        <v>#N/A</v>
      </c>
      <c r="J122" s="24">
        <f t="shared" si="2"/>
        <v>0</v>
      </c>
    </row>
    <row r="123" spans="1:10" s="1" customFormat="1" ht="12" x14ac:dyDescent="0.25">
      <c r="A123" s="16" t="s">
        <v>229</v>
      </c>
      <c r="B123" s="16" t="s">
        <v>391</v>
      </c>
      <c r="C123" s="17" t="s">
        <v>261</v>
      </c>
      <c r="D123" s="16" t="s">
        <v>438</v>
      </c>
      <c r="E123" s="16">
        <v>125</v>
      </c>
      <c r="F123" s="16" t="s">
        <v>35</v>
      </c>
      <c r="G123" s="16" t="s">
        <v>390</v>
      </c>
      <c r="H123" s="22" t="e">
        <f>VLOOKUP(Parasitosis[[#This Row],[CODIGO]],Parasitosis!G124:V531,16,FALSE)</f>
        <v>#N/A</v>
      </c>
      <c r="I123" s="23" t="e">
        <f>VLOOKUP(Parasitosis[[#This Row],[CODIGO]],Parasitosis!G124:W531,17,FALSE)</f>
        <v>#N/A</v>
      </c>
      <c r="J123" s="24">
        <f t="shared" si="2"/>
        <v>0</v>
      </c>
    </row>
    <row r="124" spans="1:10" s="1" customFormat="1" ht="12" x14ac:dyDescent="0.25">
      <c r="A124" s="16" t="s">
        <v>229</v>
      </c>
      <c r="B124" s="16" t="s">
        <v>391</v>
      </c>
      <c r="C124" s="17" t="s">
        <v>261</v>
      </c>
      <c r="D124" s="16" t="s">
        <v>438</v>
      </c>
      <c r="E124" s="16">
        <v>126</v>
      </c>
      <c r="F124" s="16" t="s">
        <v>11</v>
      </c>
      <c r="G124" s="16" t="s">
        <v>393</v>
      </c>
      <c r="H124" s="22" t="e">
        <f>VLOOKUP(Parasitosis[[#This Row],[CODIGO]],Parasitosis!G125:V532,16,FALSE)</f>
        <v>#N/A</v>
      </c>
      <c r="I124" s="23" t="e">
        <f>VLOOKUP(Parasitosis[[#This Row],[CODIGO]],Parasitosis!G125:W532,17,FALSE)</f>
        <v>#N/A</v>
      </c>
      <c r="J124" s="24">
        <f t="shared" si="2"/>
        <v>0</v>
      </c>
    </row>
    <row r="125" spans="1:10" s="1" customFormat="1" ht="12" x14ac:dyDescent="0.25">
      <c r="A125" s="16" t="s">
        <v>229</v>
      </c>
      <c r="B125" s="16" t="s">
        <v>391</v>
      </c>
      <c r="C125" s="17" t="s">
        <v>261</v>
      </c>
      <c r="D125" s="16" t="s">
        <v>438</v>
      </c>
      <c r="E125" s="16">
        <v>127</v>
      </c>
      <c r="F125" s="16" t="s">
        <v>11</v>
      </c>
      <c r="G125" s="16" t="s">
        <v>392</v>
      </c>
      <c r="H125" s="22" t="e">
        <f>VLOOKUP(Parasitosis[[#This Row],[CODIGO]],Parasitosis!G126:V533,16,FALSE)</f>
        <v>#N/A</v>
      </c>
      <c r="I125" s="23" t="e">
        <f>VLOOKUP(Parasitosis[[#This Row],[CODIGO]],Parasitosis!G126:W533,17,FALSE)</f>
        <v>#N/A</v>
      </c>
      <c r="J125" s="24">
        <f t="shared" si="2"/>
        <v>0</v>
      </c>
    </row>
    <row r="126" spans="1:10" s="1" customFormat="1" ht="12" x14ac:dyDescent="0.25">
      <c r="A126" s="16" t="s">
        <v>229</v>
      </c>
      <c r="B126" s="16" t="s">
        <v>391</v>
      </c>
      <c r="C126" s="17" t="s">
        <v>261</v>
      </c>
      <c r="D126" s="16" t="s">
        <v>438</v>
      </c>
      <c r="E126" s="16">
        <v>128</v>
      </c>
      <c r="F126" s="16" t="s">
        <v>11</v>
      </c>
      <c r="G126" s="16" t="s">
        <v>394</v>
      </c>
      <c r="H126" s="22" t="e">
        <f>VLOOKUP(Parasitosis[[#This Row],[CODIGO]],Parasitosis!G127:V534,16,FALSE)</f>
        <v>#N/A</v>
      </c>
      <c r="I126" s="23" t="e">
        <f>VLOOKUP(Parasitosis[[#This Row],[CODIGO]],Parasitosis!G127:W534,17,FALSE)</f>
        <v>#N/A</v>
      </c>
      <c r="J126" s="24">
        <f t="shared" si="2"/>
        <v>0</v>
      </c>
    </row>
    <row r="127" spans="1:10" s="1" customFormat="1" ht="12" x14ac:dyDescent="0.25">
      <c r="A127" s="16" t="s">
        <v>229</v>
      </c>
      <c r="B127" s="16" t="s">
        <v>391</v>
      </c>
      <c r="C127" s="17" t="s">
        <v>261</v>
      </c>
      <c r="D127" s="16" t="s">
        <v>438</v>
      </c>
      <c r="E127" s="16">
        <v>291</v>
      </c>
      <c r="F127" s="16" t="s">
        <v>9</v>
      </c>
      <c r="G127" s="16" t="s">
        <v>264</v>
      </c>
      <c r="H127" s="22" t="e">
        <f>VLOOKUP(Parasitosis[[#This Row],[CODIGO]],Parasitosis!G128:V535,16,FALSE)</f>
        <v>#N/A</v>
      </c>
      <c r="I127" s="23" t="e">
        <f>VLOOKUP(Parasitosis[[#This Row],[CODIGO]],Parasitosis!G128:W535,17,FALSE)</f>
        <v>#N/A</v>
      </c>
      <c r="J127" s="24">
        <f t="shared" si="2"/>
        <v>0</v>
      </c>
    </row>
    <row r="128" spans="1:10" s="1" customFormat="1" ht="12" x14ac:dyDescent="0.25">
      <c r="A128" s="16" t="s">
        <v>229</v>
      </c>
      <c r="B128" s="16" t="s">
        <v>261</v>
      </c>
      <c r="C128" s="17" t="s">
        <v>261</v>
      </c>
      <c r="D128" s="16" t="s">
        <v>438</v>
      </c>
      <c r="E128" s="16">
        <v>292</v>
      </c>
      <c r="F128" s="16" t="s">
        <v>11</v>
      </c>
      <c r="G128" s="16" t="s">
        <v>268</v>
      </c>
      <c r="H128" s="22" t="e">
        <f>VLOOKUP(Parasitosis[[#This Row],[CODIGO]],Parasitosis!G129:V536,16,FALSE)</f>
        <v>#N/A</v>
      </c>
      <c r="I128" s="23" t="e">
        <f>VLOOKUP(Parasitosis[[#This Row],[CODIGO]],Parasitosis!G129:W536,17,FALSE)</f>
        <v>#N/A</v>
      </c>
      <c r="J128" s="24">
        <f t="shared" si="2"/>
        <v>0</v>
      </c>
    </row>
    <row r="129" spans="1:10" s="1" customFormat="1" ht="12" x14ac:dyDescent="0.25">
      <c r="A129" s="16" t="s">
        <v>31</v>
      </c>
      <c r="B129" s="16" t="s">
        <v>396</v>
      </c>
      <c r="C129" s="17" t="s">
        <v>454</v>
      </c>
      <c r="D129" s="16" t="s">
        <v>396</v>
      </c>
      <c r="E129" s="16">
        <v>203</v>
      </c>
      <c r="F129" s="16" t="s">
        <v>11</v>
      </c>
      <c r="G129" s="16" t="s">
        <v>478</v>
      </c>
      <c r="H129" s="22" t="e">
        <f>VLOOKUP(Parasitosis[[#This Row],[CODIGO]],Parasitosis!G130:V537,16,FALSE)</f>
        <v>#N/A</v>
      </c>
      <c r="I129" s="23" t="e">
        <f>VLOOKUP(Parasitosis[[#This Row],[CODIGO]],Parasitosis!G130:W537,17,FALSE)</f>
        <v>#N/A</v>
      </c>
      <c r="J129" s="24">
        <f t="shared" si="2"/>
        <v>0</v>
      </c>
    </row>
    <row r="130" spans="1:10" s="1" customFormat="1" ht="12" x14ac:dyDescent="0.25">
      <c r="A130" s="16" t="s">
        <v>31</v>
      </c>
      <c r="B130" s="16" t="s">
        <v>122</v>
      </c>
      <c r="C130" s="17" t="s">
        <v>454</v>
      </c>
      <c r="D130" s="16" t="s">
        <v>122</v>
      </c>
      <c r="E130" s="16">
        <v>191</v>
      </c>
      <c r="F130" s="16" t="s">
        <v>9</v>
      </c>
      <c r="G130" s="16" t="s">
        <v>123</v>
      </c>
      <c r="H130" s="22" t="e">
        <f>VLOOKUP(Parasitosis[[#This Row],[CODIGO]],Parasitosis!G131:V538,16,FALSE)</f>
        <v>#N/A</v>
      </c>
      <c r="I130" s="23" t="e">
        <f>VLOOKUP(Parasitosis[[#This Row],[CODIGO]],Parasitosis!G131:W538,17,FALSE)</f>
        <v>#N/A</v>
      </c>
      <c r="J130" s="24">
        <f t="shared" si="2"/>
        <v>0</v>
      </c>
    </row>
    <row r="131" spans="1:10" s="1" customFormat="1" ht="12" x14ac:dyDescent="0.25">
      <c r="A131" s="16" t="s">
        <v>31</v>
      </c>
      <c r="B131" s="16" t="s">
        <v>122</v>
      </c>
      <c r="C131" s="17" t="s">
        <v>454</v>
      </c>
      <c r="D131" s="16" t="s">
        <v>122</v>
      </c>
      <c r="E131" s="16">
        <v>192</v>
      </c>
      <c r="F131" s="16" t="s">
        <v>5</v>
      </c>
      <c r="G131" s="16" t="s">
        <v>125</v>
      </c>
      <c r="H131" s="22" t="e">
        <f>VLOOKUP(Parasitosis[[#This Row],[CODIGO]],Parasitosis!G132:V539,16,FALSE)</f>
        <v>#N/A</v>
      </c>
      <c r="I131" s="23" t="e">
        <f>VLOOKUP(Parasitosis[[#This Row],[CODIGO]],Parasitosis!G132:W539,17,FALSE)</f>
        <v>#N/A</v>
      </c>
      <c r="J131" s="24">
        <f t="shared" si="2"/>
        <v>0</v>
      </c>
    </row>
    <row r="132" spans="1:10" s="1" customFormat="1" ht="12" x14ac:dyDescent="0.25">
      <c r="A132" s="16" t="s">
        <v>31</v>
      </c>
      <c r="B132" s="16" t="s">
        <v>122</v>
      </c>
      <c r="C132" s="17" t="s">
        <v>21</v>
      </c>
      <c r="D132" s="16" t="s">
        <v>49</v>
      </c>
      <c r="E132" s="16">
        <v>6729</v>
      </c>
      <c r="F132" s="16" t="s">
        <v>5</v>
      </c>
      <c r="G132" s="16" t="s">
        <v>121</v>
      </c>
      <c r="H132" s="22" t="e">
        <f>VLOOKUP(Parasitosis[[#This Row],[CODIGO]],Parasitosis!G133:V540,16,FALSE)</f>
        <v>#N/A</v>
      </c>
      <c r="I132" s="23" t="e">
        <f>VLOOKUP(Parasitosis[[#This Row],[CODIGO]],Parasitosis!G133:W540,17,FALSE)</f>
        <v>#N/A</v>
      </c>
      <c r="J132" s="24">
        <f t="shared" si="2"/>
        <v>0</v>
      </c>
    </row>
    <row r="133" spans="1:10" s="1" customFormat="1" ht="12" x14ac:dyDescent="0.25">
      <c r="A133" s="16" t="s">
        <v>31</v>
      </c>
      <c r="B133" s="16" t="s">
        <v>122</v>
      </c>
      <c r="C133" s="17" t="s">
        <v>454</v>
      </c>
      <c r="D133" s="16" t="s">
        <v>122</v>
      </c>
      <c r="E133" s="16">
        <v>16653</v>
      </c>
      <c r="F133" s="16" t="s">
        <v>5</v>
      </c>
      <c r="G133" s="16" t="s">
        <v>124</v>
      </c>
      <c r="H133" s="22" t="e">
        <f>VLOOKUP(Parasitosis[[#This Row],[CODIGO]],Parasitosis!G134:V541,16,FALSE)</f>
        <v>#N/A</v>
      </c>
      <c r="I133" s="23" t="e">
        <f>VLOOKUP(Parasitosis[[#This Row],[CODIGO]],Parasitosis!G134:W541,17,FALSE)</f>
        <v>#N/A</v>
      </c>
      <c r="J133" s="24">
        <f t="shared" ref="J133:J196" si="3">IFERROR(I133/H133,0)</f>
        <v>0</v>
      </c>
    </row>
    <row r="134" spans="1:10" s="1" customFormat="1" ht="12" x14ac:dyDescent="0.25">
      <c r="A134" s="16" t="s">
        <v>31</v>
      </c>
      <c r="B134" s="16" t="s">
        <v>128</v>
      </c>
      <c r="C134" s="17" t="s">
        <v>454</v>
      </c>
      <c r="D134" s="16" t="s">
        <v>128</v>
      </c>
      <c r="E134" s="16">
        <v>193</v>
      </c>
      <c r="F134" s="16" t="s">
        <v>9</v>
      </c>
      <c r="G134" s="16" t="s">
        <v>128</v>
      </c>
      <c r="H134" s="22" t="e">
        <f>VLOOKUP(Parasitosis[[#This Row],[CODIGO]],Parasitosis!G135:V542,16,FALSE)</f>
        <v>#N/A</v>
      </c>
      <c r="I134" s="23" t="e">
        <f>VLOOKUP(Parasitosis[[#This Row],[CODIGO]],Parasitosis!G135:W542,17,FALSE)</f>
        <v>#N/A</v>
      </c>
      <c r="J134" s="24">
        <f t="shared" si="3"/>
        <v>0</v>
      </c>
    </row>
    <row r="135" spans="1:10" s="1" customFormat="1" ht="12" x14ac:dyDescent="0.25">
      <c r="A135" s="16" t="s">
        <v>31</v>
      </c>
      <c r="B135" s="16" t="s">
        <v>128</v>
      </c>
      <c r="C135" s="17" t="s">
        <v>454</v>
      </c>
      <c r="D135" s="16" t="s">
        <v>128</v>
      </c>
      <c r="E135" s="16">
        <v>194</v>
      </c>
      <c r="F135" s="16" t="s">
        <v>11</v>
      </c>
      <c r="G135" s="16" t="s">
        <v>131</v>
      </c>
      <c r="H135" s="22" t="e">
        <f>VLOOKUP(Parasitosis[[#This Row],[CODIGO]],Parasitosis!G136:V543,16,FALSE)</f>
        <v>#N/A</v>
      </c>
      <c r="I135" s="23" t="e">
        <f>VLOOKUP(Parasitosis[[#This Row],[CODIGO]],Parasitosis!G136:W543,17,FALSE)</f>
        <v>#N/A</v>
      </c>
      <c r="J135" s="24">
        <f t="shared" si="3"/>
        <v>0</v>
      </c>
    </row>
    <row r="136" spans="1:10" s="1" customFormat="1" ht="12" x14ac:dyDescent="0.25">
      <c r="A136" s="16" t="s">
        <v>31</v>
      </c>
      <c r="B136" s="16" t="s">
        <v>128</v>
      </c>
      <c r="C136" s="17" t="s">
        <v>454</v>
      </c>
      <c r="D136" s="16" t="s">
        <v>128</v>
      </c>
      <c r="E136" s="16">
        <v>195</v>
      </c>
      <c r="F136" s="16" t="s">
        <v>5</v>
      </c>
      <c r="G136" s="16" t="s">
        <v>136</v>
      </c>
      <c r="H136" s="22" t="e">
        <f>VLOOKUP(Parasitosis[[#This Row],[CODIGO]],Parasitosis!G137:V544,16,FALSE)</f>
        <v>#N/A</v>
      </c>
      <c r="I136" s="23" t="e">
        <f>VLOOKUP(Parasitosis[[#This Row],[CODIGO]],Parasitosis!G137:W544,17,FALSE)</f>
        <v>#N/A</v>
      </c>
      <c r="J136" s="24">
        <f t="shared" si="3"/>
        <v>0</v>
      </c>
    </row>
    <row r="137" spans="1:10" s="1" customFormat="1" ht="12" x14ac:dyDescent="0.25">
      <c r="A137" s="16" t="s">
        <v>31</v>
      </c>
      <c r="B137" s="16" t="s">
        <v>128</v>
      </c>
      <c r="C137" s="17" t="s">
        <v>454</v>
      </c>
      <c r="D137" s="16" t="s">
        <v>128</v>
      </c>
      <c r="E137" s="16">
        <v>196</v>
      </c>
      <c r="F137" s="16" t="s">
        <v>11</v>
      </c>
      <c r="G137" s="16" t="s">
        <v>134</v>
      </c>
      <c r="H137" s="22" t="e">
        <f>VLOOKUP(Parasitosis[[#This Row],[CODIGO]],Parasitosis!G138:V545,16,FALSE)</f>
        <v>#N/A</v>
      </c>
      <c r="I137" s="23" t="e">
        <f>VLOOKUP(Parasitosis[[#This Row],[CODIGO]],Parasitosis!G138:W545,17,FALSE)</f>
        <v>#N/A</v>
      </c>
      <c r="J137" s="24">
        <f t="shared" si="3"/>
        <v>0</v>
      </c>
    </row>
    <row r="138" spans="1:10" s="1" customFormat="1" ht="12" x14ac:dyDescent="0.25">
      <c r="A138" s="16" t="s">
        <v>31</v>
      </c>
      <c r="B138" s="16" t="s">
        <v>128</v>
      </c>
      <c r="C138" s="17" t="s">
        <v>454</v>
      </c>
      <c r="D138" s="16" t="s">
        <v>128</v>
      </c>
      <c r="E138" s="16">
        <v>197</v>
      </c>
      <c r="F138" s="16" t="s">
        <v>5</v>
      </c>
      <c r="G138" s="16" t="s">
        <v>129</v>
      </c>
      <c r="H138" s="22" t="e">
        <f>VLOOKUP(Parasitosis[[#This Row],[CODIGO]],Parasitosis!G139:V546,16,FALSE)</f>
        <v>#N/A</v>
      </c>
      <c r="I138" s="23" t="e">
        <f>VLOOKUP(Parasitosis[[#This Row],[CODIGO]],Parasitosis!G139:W546,17,FALSE)</f>
        <v>#N/A</v>
      </c>
      <c r="J138" s="24">
        <f t="shared" si="3"/>
        <v>0</v>
      </c>
    </row>
    <row r="139" spans="1:10" s="1" customFormat="1" ht="12" x14ac:dyDescent="0.25">
      <c r="A139" s="16" t="s">
        <v>31</v>
      </c>
      <c r="B139" s="16" t="s">
        <v>128</v>
      </c>
      <c r="C139" s="17" t="s">
        <v>21</v>
      </c>
      <c r="D139" s="16" t="s">
        <v>49</v>
      </c>
      <c r="E139" s="16">
        <v>198</v>
      </c>
      <c r="F139" s="16" t="s">
        <v>5</v>
      </c>
      <c r="G139" s="16" t="s">
        <v>137</v>
      </c>
      <c r="H139" s="22" t="e">
        <f>VLOOKUP(Parasitosis[[#This Row],[CODIGO]],Parasitosis!G140:V547,16,FALSE)</f>
        <v>#N/A</v>
      </c>
      <c r="I139" s="23" t="e">
        <f>VLOOKUP(Parasitosis[[#This Row],[CODIGO]],Parasitosis!G140:W547,17,FALSE)</f>
        <v>#N/A</v>
      </c>
      <c r="J139" s="24">
        <f t="shared" si="3"/>
        <v>0</v>
      </c>
    </row>
    <row r="140" spans="1:10" s="1" customFormat="1" ht="12" x14ac:dyDescent="0.25">
      <c r="A140" s="16" t="s">
        <v>31</v>
      </c>
      <c r="B140" s="16" t="s">
        <v>128</v>
      </c>
      <c r="C140" s="17" t="s">
        <v>454</v>
      </c>
      <c r="D140" s="16" t="s">
        <v>128</v>
      </c>
      <c r="E140" s="16">
        <v>199</v>
      </c>
      <c r="F140" s="16" t="s">
        <v>5</v>
      </c>
      <c r="G140" s="16" t="s">
        <v>138</v>
      </c>
      <c r="H140" s="22" t="e">
        <f>VLOOKUP(Parasitosis[[#This Row],[CODIGO]],Parasitosis!G141:V548,16,FALSE)</f>
        <v>#N/A</v>
      </c>
      <c r="I140" s="23" t="e">
        <f>VLOOKUP(Parasitosis[[#This Row],[CODIGO]],Parasitosis!G141:W548,17,FALSE)</f>
        <v>#N/A</v>
      </c>
      <c r="J140" s="24">
        <f t="shared" si="3"/>
        <v>0</v>
      </c>
    </row>
    <row r="141" spans="1:10" s="1" customFormat="1" ht="12" x14ac:dyDescent="0.25">
      <c r="A141" s="16" t="s">
        <v>31</v>
      </c>
      <c r="B141" s="16" t="s">
        <v>128</v>
      </c>
      <c r="C141" s="17" t="s">
        <v>454</v>
      </c>
      <c r="D141" s="16" t="s">
        <v>128</v>
      </c>
      <c r="E141" s="16">
        <v>200</v>
      </c>
      <c r="F141" s="16" t="s">
        <v>5</v>
      </c>
      <c r="G141" s="16" t="s">
        <v>135</v>
      </c>
      <c r="H141" s="22" t="e">
        <f>VLOOKUP(Parasitosis[[#This Row],[CODIGO]],Parasitosis!G142:V549,16,FALSE)</f>
        <v>#N/A</v>
      </c>
      <c r="I141" s="23" t="e">
        <f>VLOOKUP(Parasitosis[[#This Row],[CODIGO]],Parasitosis!G142:W549,17,FALSE)</f>
        <v>#N/A</v>
      </c>
      <c r="J141" s="24">
        <f t="shared" si="3"/>
        <v>0</v>
      </c>
    </row>
    <row r="142" spans="1:10" s="1" customFormat="1" ht="12" x14ac:dyDescent="0.25">
      <c r="A142" s="16" t="s">
        <v>31</v>
      </c>
      <c r="B142" s="16" t="s">
        <v>128</v>
      </c>
      <c r="C142" s="17" t="s">
        <v>454</v>
      </c>
      <c r="D142" s="16" t="s">
        <v>128</v>
      </c>
      <c r="E142" s="16">
        <v>201</v>
      </c>
      <c r="F142" s="16" t="s">
        <v>5</v>
      </c>
      <c r="G142" s="16" t="s">
        <v>132</v>
      </c>
      <c r="H142" s="22" t="e">
        <f>VLOOKUP(Parasitosis[[#This Row],[CODIGO]],Parasitosis!G143:V550,16,FALSE)</f>
        <v>#N/A</v>
      </c>
      <c r="I142" s="23" t="e">
        <f>VLOOKUP(Parasitosis[[#This Row],[CODIGO]],Parasitosis!G143:W550,17,FALSE)</f>
        <v>#N/A</v>
      </c>
      <c r="J142" s="24">
        <f t="shared" si="3"/>
        <v>0</v>
      </c>
    </row>
    <row r="143" spans="1:10" s="1" customFormat="1" ht="12" x14ac:dyDescent="0.25">
      <c r="A143" s="16" t="s">
        <v>31</v>
      </c>
      <c r="B143" s="16" t="s">
        <v>128</v>
      </c>
      <c r="C143" s="17" t="s">
        <v>454</v>
      </c>
      <c r="D143" s="16" t="s">
        <v>128</v>
      </c>
      <c r="E143" s="16">
        <v>16641</v>
      </c>
      <c r="F143" s="16" t="s">
        <v>5</v>
      </c>
      <c r="G143" s="16" t="s">
        <v>133</v>
      </c>
      <c r="H143" s="22" t="e">
        <f>VLOOKUP(Parasitosis[[#This Row],[CODIGO]],Parasitosis!G144:V551,16,FALSE)</f>
        <v>#N/A</v>
      </c>
      <c r="I143" s="23" t="e">
        <f>VLOOKUP(Parasitosis[[#This Row],[CODIGO]],Parasitosis!G144:W551,17,FALSE)</f>
        <v>#N/A</v>
      </c>
      <c r="J143" s="24">
        <f t="shared" si="3"/>
        <v>0</v>
      </c>
    </row>
    <row r="144" spans="1:10" s="1" customFormat="1" ht="12" x14ac:dyDescent="0.25">
      <c r="A144" s="16" t="s">
        <v>31</v>
      </c>
      <c r="B144" s="16" t="s">
        <v>128</v>
      </c>
      <c r="C144" s="17" t="s">
        <v>454</v>
      </c>
      <c r="D144" s="16" t="s">
        <v>128</v>
      </c>
      <c r="E144" s="16">
        <v>16651</v>
      </c>
      <c r="F144" s="16" t="s">
        <v>5</v>
      </c>
      <c r="G144" s="16" t="s">
        <v>130</v>
      </c>
      <c r="H144" s="22" t="e">
        <f>VLOOKUP(Parasitosis[[#This Row],[CODIGO]],Parasitosis!G145:V552,16,FALSE)</f>
        <v>#N/A</v>
      </c>
      <c r="I144" s="23" t="e">
        <f>VLOOKUP(Parasitosis[[#This Row],[CODIGO]],Parasitosis!G145:W552,17,FALSE)</f>
        <v>#N/A</v>
      </c>
      <c r="J144" s="24">
        <f t="shared" si="3"/>
        <v>0</v>
      </c>
    </row>
    <row r="145" spans="1:10" s="1" customFormat="1" ht="12" x14ac:dyDescent="0.25">
      <c r="A145" s="16" t="s">
        <v>21</v>
      </c>
      <c r="B145" s="16" t="s">
        <v>145</v>
      </c>
      <c r="C145" s="17" t="s">
        <v>21</v>
      </c>
      <c r="D145" s="16" t="s">
        <v>145</v>
      </c>
      <c r="E145" s="16">
        <v>246</v>
      </c>
      <c r="F145" s="16" t="s">
        <v>9</v>
      </c>
      <c r="G145" s="16" t="s">
        <v>147</v>
      </c>
      <c r="H145" s="22" t="e">
        <f>VLOOKUP(Parasitosis[[#This Row],[CODIGO]],Parasitosis!G146:V553,16,FALSE)</f>
        <v>#N/A</v>
      </c>
      <c r="I145" s="23" t="e">
        <f>VLOOKUP(Parasitosis[[#This Row],[CODIGO]],Parasitosis!G146:W553,17,FALSE)</f>
        <v>#N/A</v>
      </c>
      <c r="J145" s="24">
        <f t="shared" si="3"/>
        <v>0</v>
      </c>
    </row>
    <row r="146" spans="1:10" s="1" customFormat="1" ht="12" x14ac:dyDescent="0.25">
      <c r="A146" s="16" t="s">
        <v>21</v>
      </c>
      <c r="B146" s="16" t="s">
        <v>145</v>
      </c>
      <c r="C146" s="17" t="s">
        <v>21</v>
      </c>
      <c r="D146" s="16" t="s">
        <v>145</v>
      </c>
      <c r="E146" s="16">
        <v>247</v>
      </c>
      <c r="F146" s="16" t="s">
        <v>5</v>
      </c>
      <c r="G146" s="16" t="s">
        <v>149</v>
      </c>
      <c r="H146" s="22" t="e">
        <f>VLOOKUP(Parasitosis[[#This Row],[CODIGO]],Parasitosis!G147:V554,16,FALSE)</f>
        <v>#N/A</v>
      </c>
      <c r="I146" s="23" t="e">
        <f>VLOOKUP(Parasitosis[[#This Row],[CODIGO]],Parasitosis!G147:W554,17,FALSE)</f>
        <v>#N/A</v>
      </c>
      <c r="J146" s="24">
        <f t="shared" si="3"/>
        <v>0</v>
      </c>
    </row>
    <row r="147" spans="1:10" s="1" customFormat="1" ht="12" x14ac:dyDescent="0.25">
      <c r="A147" s="16" t="s">
        <v>21</v>
      </c>
      <c r="B147" s="16" t="s">
        <v>145</v>
      </c>
      <c r="C147" s="17" t="s">
        <v>21</v>
      </c>
      <c r="D147" s="16" t="s">
        <v>145</v>
      </c>
      <c r="E147" s="16">
        <v>248</v>
      </c>
      <c r="F147" s="16" t="s">
        <v>11</v>
      </c>
      <c r="G147" s="16" t="s">
        <v>144</v>
      </c>
      <c r="H147" s="22" t="e">
        <f>VLOOKUP(Parasitosis[[#This Row],[CODIGO]],Parasitosis!G148:V555,16,FALSE)</f>
        <v>#N/A</v>
      </c>
      <c r="I147" s="23" t="e">
        <f>VLOOKUP(Parasitosis[[#This Row],[CODIGO]],Parasitosis!G148:W555,17,FALSE)</f>
        <v>#N/A</v>
      </c>
      <c r="J147" s="24">
        <f t="shared" si="3"/>
        <v>0</v>
      </c>
    </row>
    <row r="148" spans="1:10" s="1" customFormat="1" ht="12" x14ac:dyDescent="0.25">
      <c r="A148" s="16" t="s">
        <v>21</v>
      </c>
      <c r="B148" s="16" t="s">
        <v>145</v>
      </c>
      <c r="C148" s="17" t="s">
        <v>21</v>
      </c>
      <c r="D148" s="16" t="s">
        <v>145</v>
      </c>
      <c r="E148" s="16">
        <v>249</v>
      </c>
      <c r="F148" s="16" t="s">
        <v>11</v>
      </c>
      <c r="G148" s="16" t="s">
        <v>152</v>
      </c>
      <c r="H148" s="22" t="e">
        <f>VLOOKUP(Parasitosis[[#This Row],[CODIGO]],Parasitosis!G149:V556,16,FALSE)</f>
        <v>#N/A</v>
      </c>
      <c r="I148" s="23" t="e">
        <f>VLOOKUP(Parasitosis[[#This Row],[CODIGO]],Parasitosis!G149:W556,17,FALSE)</f>
        <v>#N/A</v>
      </c>
      <c r="J148" s="24">
        <f t="shared" si="3"/>
        <v>0</v>
      </c>
    </row>
    <row r="149" spans="1:10" s="1" customFormat="1" ht="12" x14ac:dyDescent="0.25">
      <c r="A149" s="16" t="s">
        <v>21</v>
      </c>
      <c r="B149" s="16" t="s">
        <v>145</v>
      </c>
      <c r="C149" s="17" t="s">
        <v>21</v>
      </c>
      <c r="D149" s="16" t="s">
        <v>145</v>
      </c>
      <c r="E149" s="16">
        <v>250</v>
      </c>
      <c r="F149" s="16" t="s">
        <v>11</v>
      </c>
      <c r="G149" s="16" t="s">
        <v>151</v>
      </c>
      <c r="H149" s="22" t="e">
        <f>VLOOKUP(Parasitosis[[#This Row],[CODIGO]],Parasitosis!G150:V557,16,FALSE)</f>
        <v>#N/A</v>
      </c>
      <c r="I149" s="23" t="e">
        <f>VLOOKUP(Parasitosis[[#This Row],[CODIGO]],Parasitosis!G150:W557,17,FALSE)</f>
        <v>#N/A</v>
      </c>
      <c r="J149" s="24">
        <f t="shared" si="3"/>
        <v>0</v>
      </c>
    </row>
    <row r="150" spans="1:10" s="1" customFormat="1" ht="12" x14ac:dyDescent="0.25">
      <c r="A150" s="16" t="s">
        <v>21</v>
      </c>
      <c r="B150" s="16" t="s">
        <v>145</v>
      </c>
      <c r="C150" s="17" t="s">
        <v>21</v>
      </c>
      <c r="D150" s="16" t="s">
        <v>145</v>
      </c>
      <c r="E150" s="16">
        <v>305</v>
      </c>
      <c r="F150" s="16" t="s">
        <v>11</v>
      </c>
      <c r="G150" s="16" t="s">
        <v>148</v>
      </c>
      <c r="H150" s="22" t="e">
        <f>VLOOKUP(Parasitosis[[#This Row],[CODIGO]],Parasitosis!G151:V558,16,FALSE)</f>
        <v>#N/A</v>
      </c>
      <c r="I150" s="23" t="e">
        <f>VLOOKUP(Parasitosis[[#This Row],[CODIGO]],Parasitosis!G151:W558,17,FALSE)</f>
        <v>#N/A</v>
      </c>
      <c r="J150" s="24">
        <f t="shared" si="3"/>
        <v>0</v>
      </c>
    </row>
    <row r="151" spans="1:10" s="1" customFormat="1" ht="12" x14ac:dyDescent="0.25">
      <c r="A151" s="16" t="s">
        <v>21</v>
      </c>
      <c r="B151" s="16" t="s">
        <v>145</v>
      </c>
      <c r="C151" s="17" t="s">
        <v>21</v>
      </c>
      <c r="D151" s="16" t="s">
        <v>145</v>
      </c>
      <c r="E151" s="16">
        <v>6688</v>
      </c>
      <c r="F151" s="16" t="s">
        <v>11</v>
      </c>
      <c r="G151" s="16" t="s">
        <v>153</v>
      </c>
      <c r="H151" s="22" t="e">
        <f>VLOOKUP(Parasitosis[[#This Row],[CODIGO]],Parasitosis!G152:V559,16,FALSE)</f>
        <v>#N/A</v>
      </c>
      <c r="I151" s="23" t="e">
        <f>VLOOKUP(Parasitosis[[#This Row],[CODIGO]],Parasitosis!G152:W559,17,FALSE)</f>
        <v>#N/A</v>
      </c>
      <c r="J151" s="24">
        <f t="shared" si="3"/>
        <v>0</v>
      </c>
    </row>
    <row r="152" spans="1:10" s="1" customFormat="1" ht="12" x14ac:dyDescent="0.25">
      <c r="A152" s="16" t="s">
        <v>21</v>
      </c>
      <c r="B152" s="16" t="s">
        <v>145</v>
      </c>
      <c r="C152" s="17" t="s">
        <v>21</v>
      </c>
      <c r="D152" s="16" t="s">
        <v>145</v>
      </c>
      <c r="E152" s="16">
        <v>6730</v>
      </c>
      <c r="F152" s="16" t="s">
        <v>11</v>
      </c>
      <c r="G152" s="16" t="s">
        <v>150</v>
      </c>
      <c r="H152" s="22" t="e">
        <f>VLOOKUP(Parasitosis[[#This Row],[CODIGO]],Parasitosis!G153:V560,16,FALSE)</f>
        <v>#N/A</v>
      </c>
      <c r="I152" s="23" t="e">
        <f>VLOOKUP(Parasitosis[[#This Row],[CODIGO]],Parasitosis!G153:W560,17,FALSE)</f>
        <v>#N/A</v>
      </c>
      <c r="J152" s="24">
        <f t="shared" si="3"/>
        <v>0</v>
      </c>
    </row>
    <row r="153" spans="1:10" s="1" customFormat="1" ht="12" x14ac:dyDescent="0.25">
      <c r="A153" s="16" t="s">
        <v>21</v>
      </c>
      <c r="B153" s="16" t="s">
        <v>145</v>
      </c>
      <c r="C153" s="17" t="s">
        <v>21</v>
      </c>
      <c r="D153" s="16" t="s">
        <v>145</v>
      </c>
      <c r="E153" s="16">
        <v>6731</v>
      </c>
      <c r="F153" s="16" t="s">
        <v>11</v>
      </c>
      <c r="G153" s="16" t="s">
        <v>146</v>
      </c>
      <c r="H153" s="22" t="e">
        <f>VLOOKUP(Parasitosis[[#This Row],[CODIGO]],Parasitosis!G154:V561,16,FALSE)</f>
        <v>#N/A</v>
      </c>
      <c r="I153" s="23" t="e">
        <f>VLOOKUP(Parasitosis[[#This Row],[CODIGO]],Parasitosis!G154:W561,17,FALSE)</f>
        <v>#N/A</v>
      </c>
      <c r="J153" s="24">
        <f t="shared" si="3"/>
        <v>0</v>
      </c>
    </row>
    <row r="154" spans="1:10" s="1" customFormat="1" ht="12" x14ac:dyDescent="0.25">
      <c r="A154" s="16" t="s">
        <v>21</v>
      </c>
      <c r="B154" s="16" t="s">
        <v>145</v>
      </c>
      <c r="C154" s="17" t="s">
        <v>21</v>
      </c>
      <c r="D154" s="16" t="s">
        <v>145</v>
      </c>
      <c r="E154" s="16">
        <v>25127</v>
      </c>
      <c r="F154" s="16" t="s">
        <v>11</v>
      </c>
      <c r="G154" s="16" t="s">
        <v>479</v>
      </c>
      <c r="H154" s="22" t="e">
        <f>VLOOKUP(Parasitosis[[#This Row],[CODIGO]],Parasitosis!G155:V562,16,FALSE)</f>
        <v>#N/A</v>
      </c>
      <c r="I154" s="23" t="e">
        <f>VLOOKUP(Parasitosis[[#This Row],[CODIGO]],Parasitosis!G155:W562,17,FALSE)</f>
        <v>#N/A</v>
      </c>
      <c r="J154" s="24">
        <f t="shared" si="3"/>
        <v>0</v>
      </c>
    </row>
    <row r="155" spans="1:10" s="1" customFormat="1" ht="12" x14ac:dyDescent="0.25">
      <c r="A155" s="16" t="s">
        <v>21</v>
      </c>
      <c r="B155" s="16" t="s">
        <v>122</v>
      </c>
      <c r="C155" s="17" t="s">
        <v>21</v>
      </c>
      <c r="D155" s="16" t="s">
        <v>122</v>
      </c>
      <c r="E155" s="16">
        <v>25343</v>
      </c>
      <c r="F155" s="16" t="s">
        <v>11</v>
      </c>
      <c r="G155" s="16" t="s">
        <v>480</v>
      </c>
      <c r="H155" s="22" t="e">
        <f>VLOOKUP(Parasitosis[[#This Row],[CODIGO]],Parasitosis!G156:V563,16,FALSE)</f>
        <v>#N/A</v>
      </c>
      <c r="I155" s="23" t="e">
        <f>VLOOKUP(Parasitosis[[#This Row],[CODIGO]],Parasitosis!G156:W563,17,FALSE)</f>
        <v>#N/A</v>
      </c>
      <c r="J155" s="24">
        <f t="shared" si="3"/>
        <v>0</v>
      </c>
    </row>
    <row r="156" spans="1:10" s="1" customFormat="1" ht="12" x14ac:dyDescent="0.25">
      <c r="A156" s="16" t="s">
        <v>195</v>
      </c>
      <c r="B156" s="16" t="s">
        <v>374</v>
      </c>
      <c r="C156" s="17" t="s">
        <v>195</v>
      </c>
      <c r="D156" s="16" t="s">
        <v>376</v>
      </c>
      <c r="E156" s="16">
        <v>109</v>
      </c>
      <c r="F156" s="16" t="s">
        <v>9</v>
      </c>
      <c r="G156" s="16" t="s">
        <v>376</v>
      </c>
      <c r="H156" s="22" t="e">
        <f>VLOOKUP(Parasitosis[[#This Row],[CODIGO]],Parasitosis!G157:V564,16,FALSE)</f>
        <v>#N/A</v>
      </c>
      <c r="I156" s="23" t="e">
        <f>VLOOKUP(Parasitosis[[#This Row],[CODIGO]],Parasitosis!G157:W564,17,FALSE)</f>
        <v>#N/A</v>
      </c>
      <c r="J156" s="24">
        <f t="shared" si="3"/>
        <v>0</v>
      </c>
    </row>
    <row r="157" spans="1:10" s="1" customFormat="1" ht="12" x14ac:dyDescent="0.25">
      <c r="A157" s="16" t="s">
        <v>195</v>
      </c>
      <c r="B157" s="16" t="s">
        <v>374</v>
      </c>
      <c r="C157" s="17" t="s">
        <v>195</v>
      </c>
      <c r="D157" s="16" t="s">
        <v>376</v>
      </c>
      <c r="E157" s="16">
        <v>110</v>
      </c>
      <c r="F157" s="16" t="s">
        <v>11</v>
      </c>
      <c r="G157" s="16" t="s">
        <v>377</v>
      </c>
      <c r="H157" s="22" t="e">
        <f>VLOOKUP(Parasitosis[[#This Row],[CODIGO]],Parasitosis!G158:V565,16,FALSE)</f>
        <v>#N/A</v>
      </c>
      <c r="I157" s="23" t="e">
        <f>VLOOKUP(Parasitosis[[#This Row],[CODIGO]],Parasitosis!G158:W565,17,FALSE)</f>
        <v>#N/A</v>
      </c>
      <c r="J157" s="24">
        <f t="shared" si="3"/>
        <v>0</v>
      </c>
    </row>
    <row r="158" spans="1:10" s="1" customFormat="1" ht="12" x14ac:dyDescent="0.25">
      <c r="A158" s="16" t="s">
        <v>195</v>
      </c>
      <c r="B158" s="16" t="s">
        <v>374</v>
      </c>
      <c r="C158" s="17" t="s">
        <v>195</v>
      </c>
      <c r="D158" s="16" t="s">
        <v>376</v>
      </c>
      <c r="E158" s="16">
        <v>111</v>
      </c>
      <c r="F158" s="16" t="s">
        <v>11</v>
      </c>
      <c r="G158" s="16" t="s">
        <v>378</v>
      </c>
      <c r="H158" s="22" t="e">
        <f>VLOOKUP(Parasitosis[[#This Row],[CODIGO]],Parasitosis!G159:V566,16,FALSE)</f>
        <v>#N/A</v>
      </c>
      <c r="I158" s="23" t="e">
        <f>VLOOKUP(Parasitosis[[#This Row],[CODIGO]],Parasitosis!G159:W566,17,FALSE)</f>
        <v>#N/A</v>
      </c>
      <c r="J158" s="24">
        <f t="shared" si="3"/>
        <v>0</v>
      </c>
    </row>
    <row r="159" spans="1:10" s="1" customFormat="1" ht="12" x14ac:dyDescent="0.25">
      <c r="A159" s="16" t="s">
        <v>195</v>
      </c>
      <c r="B159" s="16" t="s">
        <v>374</v>
      </c>
      <c r="C159" s="17" t="s">
        <v>195</v>
      </c>
      <c r="D159" s="16" t="s">
        <v>376</v>
      </c>
      <c r="E159" s="16">
        <v>112</v>
      </c>
      <c r="F159" s="16" t="s">
        <v>11</v>
      </c>
      <c r="G159" s="16" t="s">
        <v>375</v>
      </c>
      <c r="H159" s="22" t="e">
        <f>VLOOKUP(Parasitosis[[#This Row],[CODIGO]],Parasitosis!G160:V567,16,FALSE)</f>
        <v>#N/A</v>
      </c>
      <c r="I159" s="23" t="e">
        <f>VLOOKUP(Parasitosis[[#This Row],[CODIGO]],Parasitosis!G160:W567,17,FALSE)</f>
        <v>#N/A</v>
      </c>
      <c r="J159" s="24">
        <f t="shared" si="3"/>
        <v>0</v>
      </c>
    </row>
    <row r="160" spans="1:10" s="1" customFormat="1" ht="12" x14ac:dyDescent="0.25">
      <c r="A160" s="16" t="s">
        <v>195</v>
      </c>
      <c r="B160" s="16" t="s">
        <v>374</v>
      </c>
      <c r="C160" s="17" t="s">
        <v>195</v>
      </c>
      <c r="D160" s="16" t="s">
        <v>376</v>
      </c>
      <c r="E160" s="16">
        <v>288</v>
      </c>
      <c r="F160" s="16" t="s">
        <v>11</v>
      </c>
      <c r="G160" s="16" t="s">
        <v>373</v>
      </c>
      <c r="H160" s="22" t="e">
        <f>VLOOKUP(Parasitosis[[#This Row],[CODIGO]],Parasitosis!G161:V568,16,FALSE)</f>
        <v>#N/A</v>
      </c>
      <c r="I160" s="23" t="e">
        <f>VLOOKUP(Parasitosis[[#This Row],[CODIGO]],Parasitosis!G161:W568,17,FALSE)</f>
        <v>#N/A</v>
      </c>
      <c r="J160" s="24">
        <f t="shared" si="3"/>
        <v>0</v>
      </c>
    </row>
    <row r="161" spans="1:10" s="1" customFormat="1" ht="12" x14ac:dyDescent="0.25">
      <c r="A161" s="16" t="s">
        <v>195</v>
      </c>
      <c r="B161" s="16" t="s">
        <v>374</v>
      </c>
      <c r="C161" s="17" t="s">
        <v>195</v>
      </c>
      <c r="D161" s="16" t="s">
        <v>376</v>
      </c>
      <c r="E161" s="16">
        <v>6924</v>
      </c>
      <c r="F161" s="16" t="s">
        <v>11</v>
      </c>
      <c r="G161" s="16" t="s">
        <v>379</v>
      </c>
      <c r="H161" s="22" t="e">
        <f>VLOOKUP(Parasitosis[[#This Row],[CODIGO]],Parasitosis!G162:V569,16,FALSE)</f>
        <v>#N/A</v>
      </c>
      <c r="I161" s="23" t="e">
        <f>VLOOKUP(Parasitosis[[#This Row],[CODIGO]],Parasitosis!G162:W569,17,FALSE)</f>
        <v>#N/A</v>
      </c>
      <c r="J161" s="24">
        <f t="shared" si="3"/>
        <v>0</v>
      </c>
    </row>
    <row r="162" spans="1:10" s="1" customFormat="1" ht="12" x14ac:dyDescent="0.25">
      <c r="A162" s="16" t="s">
        <v>195</v>
      </c>
      <c r="B162" s="16" t="s">
        <v>374</v>
      </c>
      <c r="C162" s="17" t="s">
        <v>195</v>
      </c>
      <c r="D162" s="16" t="s">
        <v>376</v>
      </c>
      <c r="E162" s="16">
        <v>21486</v>
      </c>
      <c r="F162" s="16" t="s">
        <v>24</v>
      </c>
      <c r="G162" s="16" t="s">
        <v>380</v>
      </c>
      <c r="H162" s="22" t="e">
        <f>VLOOKUP(Parasitosis[[#This Row],[CODIGO]],Parasitosis!G163:V570,16,FALSE)</f>
        <v>#N/A</v>
      </c>
      <c r="I162" s="23" t="e">
        <f>VLOOKUP(Parasitosis[[#This Row],[CODIGO]],Parasitosis!G163:W570,17,FALSE)</f>
        <v>#N/A</v>
      </c>
      <c r="J162" s="24">
        <f t="shared" si="3"/>
        <v>0</v>
      </c>
    </row>
    <row r="163" spans="1:10" s="1" customFormat="1" ht="12" x14ac:dyDescent="0.25">
      <c r="A163" s="16" t="s">
        <v>7</v>
      </c>
      <c r="B163" s="16" t="s">
        <v>98</v>
      </c>
      <c r="C163" s="17" t="s">
        <v>453</v>
      </c>
      <c r="D163" s="16" t="s">
        <v>165</v>
      </c>
      <c r="E163" s="16">
        <v>54</v>
      </c>
      <c r="F163" s="16" t="s">
        <v>9</v>
      </c>
      <c r="G163" s="16" t="s">
        <v>98</v>
      </c>
      <c r="H163" s="22" t="e">
        <f>VLOOKUP(Parasitosis[[#This Row],[CODIGO]],Parasitosis!G164:V571,16,FALSE)</f>
        <v>#N/A</v>
      </c>
      <c r="I163" s="23" t="e">
        <f>VLOOKUP(Parasitosis[[#This Row],[CODIGO]],Parasitosis!G164:W571,17,FALSE)</f>
        <v>#N/A</v>
      </c>
      <c r="J163" s="24">
        <f t="shared" si="3"/>
        <v>0</v>
      </c>
    </row>
    <row r="164" spans="1:10" s="1" customFormat="1" ht="12" x14ac:dyDescent="0.25">
      <c r="A164" s="16" t="s">
        <v>7</v>
      </c>
      <c r="B164" s="16" t="s">
        <v>98</v>
      </c>
      <c r="C164" s="17" t="s">
        <v>453</v>
      </c>
      <c r="D164" s="16" t="s">
        <v>165</v>
      </c>
      <c r="E164" s="16">
        <v>55</v>
      </c>
      <c r="F164" s="16" t="s">
        <v>11</v>
      </c>
      <c r="G164" s="16" t="s">
        <v>102</v>
      </c>
      <c r="H164" s="22" t="e">
        <f>VLOOKUP(Parasitosis[[#This Row],[CODIGO]],Parasitosis!G165:V572,16,FALSE)</f>
        <v>#N/A</v>
      </c>
      <c r="I164" s="23" t="e">
        <f>VLOOKUP(Parasitosis[[#This Row],[CODIGO]],Parasitosis!G165:W572,17,FALSE)</f>
        <v>#N/A</v>
      </c>
      <c r="J164" s="24">
        <f t="shared" si="3"/>
        <v>0</v>
      </c>
    </row>
    <row r="165" spans="1:10" s="1" customFormat="1" ht="12" x14ac:dyDescent="0.25">
      <c r="A165" s="16" t="s">
        <v>7</v>
      </c>
      <c r="B165" s="16" t="s">
        <v>98</v>
      </c>
      <c r="C165" s="17" t="s">
        <v>453</v>
      </c>
      <c r="D165" s="16" t="s">
        <v>165</v>
      </c>
      <c r="E165" s="16">
        <v>56</v>
      </c>
      <c r="F165" s="16" t="s">
        <v>11</v>
      </c>
      <c r="G165" s="16" t="s">
        <v>100</v>
      </c>
      <c r="H165" s="22" t="e">
        <f>VLOOKUP(Parasitosis[[#This Row],[CODIGO]],Parasitosis!G166:V573,16,FALSE)</f>
        <v>#N/A</v>
      </c>
      <c r="I165" s="23" t="e">
        <f>VLOOKUP(Parasitosis[[#This Row],[CODIGO]],Parasitosis!G166:W573,17,FALSE)</f>
        <v>#N/A</v>
      </c>
      <c r="J165" s="24">
        <f t="shared" si="3"/>
        <v>0</v>
      </c>
    </row>
    <row r="166" spans="1:10" s="1" customFormat="1" ht="12" x14ac:dyDescent="0.25">
      <c r="A166" s="16" t="s">
        <v>7</v>
      </c>
      <c r="B166" s="16" t="s">
        <v>98</v>
      </c>
      <c r="C166" s="17" t="s">
        <v>453</v>
      </c>
      <c r="D166" s="16" t="s">
        <v>165</v>
      </c>
      <c r="E166" s="16">
        <v>57</v>
      </c>
      <c r="F166" s="16" t="s">
        <v>11</v>
      </c>
      <c r="G166" s="16" t="s">
        <v>101</v>
      </c>
      <c r="H166" s="22" t="e">
        <f>VLOOKUP(Parasitosis[[#This Row],[CODIGO]],Parasitosis!G167:V574,16,FALSE)</f>
        <v>#N/A</v>
      </c>
      <c r="I166" s="23" t="e">
        <f>VLOOKUP(Parasitosis[[#This Row],[CODIGO]],Parasitosis!G167:W574,17,FALSE)</f>
        <v>#N/A</v>
      </c>
      <c r="J166" s="24">
        <f t="shared" si="3"/>
        <v>0</v>
      </c>
    </row>
    <row r="167" spans="1:10" s="1" customFormat="1" ht="12" x14ac:dyDescent="0.25">
      <c r="A167" s="16" t="s">
        <v>7</v>
      </c>
      <c r="B167" s="16" t="s">
        <v>98</v>
      </c>
      <c r="C167" s="17" t="s">
        <v>453</v>
      </c>
      <c r="D167" s="16" t="s">
        <v>165</v>
      </c>
      <c r="E167" s="16">
        <v>58</v>
      </c>
      <c r="F167" s="16" t="s">
        <v>11</v>
      </c>
      <c r="G167" s="16" t="s">
        <v>103</v>
      </c>
      <c r="H167" s="22" t="e">
        <f>VLOOKUP(Parasitosis[[#This Row],[CODIGO]],Parasitosis!G168:V575,16,FALSE)</f>
        <v>#N/A</v>
      </c>
      <c r="I167" s="23" t="e">
        <f>VLOOKUP(Parasitosis[[#This Row],[CODIGO]],Parasitosis!G168:W575,17,FALSE)</f>
        <v>#N/A</v>
      </c>
      <c r="J167" s="24">
        <f t="shared" si="3"/>
        <v>0</v>
      </c>
    </row>
    <row r="168" spans="1:10" s="1" customFormat="1" ht="12" x14ac:dyDescent="0.25">
      <c r="A168" s="16" t="s">
        <v>7</v>
      </c>
      <c r="B168" s="16" t="s">
        <v>98</v>
      </c>
      <c r="C168" s="17" t="s">
        <v>453</v>
      </c>
      <c r="D168" s="16" t="s">
        <v>165</v>
      </c>
      <c r="E168" s="16">
        <v>59</v>
      </c>
      <c r="F168" s="16" t="s">
        <v>5</v>
      </c>
      <c r="G168" s="16" t="s">
        <v>99</v>
      </c>
      <c r="H168" s="22" t="e">
        <f>VLOOKUP(Parasitosis[[#This Row],[CODIGO]],Parasitosis!G169:V576,16,FALSE)</f>
        <v>#N/A</v>
      </c>
      <c r="I168" s="23" t="e">
        <f>VLOOKUP(Parasitosis[[#This Row],[CODIGO]],Parasitosis!G169:W576,17,FALSE)</f>
        <v>#N/A</v>
      </c>
      <c r="J168" s="24">
        <f t="shared" si="3"/>
        <v>0</v>
      </c>
    </row>
    <row r="169" spans="1:10" s="1" customFormat="1" ht="12" x14ac:dyDescent="0.25">
      <c r="A169" s="16" t="s">
        <v>7</v>
      </c>
      <c r="B169" s="16" t="s">
        <v>140</v>
      </c>
      <c r="C169" s="17" t="s">
        <v>453</v>
      </c>
      <c r="D169" s="16" t="s">
        <v>165</v>
      </c>
      <c r="E169" s="16">
        <v>60</v>
      </c>
      <c r="F169" s="16" t="s">
        <v>9</v>
      </c>
      <c r="G169" s="16" t="s">
        <v>142</v>
      </c>
      <c r="H169" s="22" t="e">
        <f>VLOOKUP(Parasitosis[[#This Row],[CODIGO]],Parasitosis!G170:V577,16,FALSE)</f>
        <v>#N/A</v>
      </c>
      <c r="I169" s="23" t="e">
        <f>VLOOKUP(Parasitosis[[#This Row],[CODIGO]],Parasitosis!G170:W577,17,FALSE)</f>
        <v>#N/A</v>
      </c>
      <c r="J169" s="24">
        <f t="shared" si="3"/>
        <v>0</v>
      </c>
    </row>
    <row r="170" spans="1:10" s="1" customFormat="1" ht="12" x14ac:dyDescent="0.25">
      <c r="A170" s="16" t="s">
        <v>7</v>
      </c>
      <c r="B170" s="16" t="s">
        <v>140</v>
      </c>
      <c r="C170" s="17" t="s">
        <v>453</v>
      </c>
      <c r="D170" s="16" t="s">
        <v>165</v>
      </c>
      <c r="E170" s="16">
        <v>61</v>
      </c>
      <c r="F170" s="16" t="s">
        <v>11</v>
      </c>
      <c r="G170" s="16" t="s">
        <v>143</v>
      </c>
      <c r="H170" s="22" t="e">
        <f>VLOOKUP(Parasitosis[[#This Row],[CODIGO]],Parasitosis!G171:V578,16,FALSE)</f>
        <v>#N/A</v>
      </c>
      <c r="I170" s="23" t="e">
        <f>VLOOKUP(Parasitosis[[#This Row],[CODIGO]],Parasitosis!G171:W578,17,FALSE)</f>
        <v>#N/A</v>
      </c>
      <c r="J170" s="24">
        <f t="shared" si="3"/>
        <v>0</v>
      </c>
    </row>
    <row r="171" spans="1:10" s="1" customFormat="1" ht="12" x14ac:dyDescent="0.25">
      <c r="A171" s="16" t="s">
        <v>7</v>
      </c>
      <c r="B171" s="16" t="s">
        <v>140</v>
      </c>
      <c r="C171" s="17" t="s">
        <v>453</v>
      </c>
      <c r="D171" s="16" t="s">
        <v>165</v>
      </c>
      <c r="E171" s="16">
        <v>62</v>
      </c>
      <c r="F171" s="16" t="s">
        <v>11</v>
      </c>
      <c r="G171" s="16" t="s">
        <v>141</v>
      </c>
      <c r="H171" s="22" t="e">
        <f>VLOOKUP(Parasitosis[[#This Row],[CODIGO]],Parasitosis!G172:V579,16,FALSE)</f>
        <v>#N/A</v>
      </c>
      <c r="I171" s="23" t="e">
        <f>VLOOKUP(Parasitosis[[#This Row],[CODIGO]],Parasitosis!G172:W579,17,FALSE)</f>
        <v>#N/A</v>
      </c>
      <c r="J171" s="24">
        <f t="shared" si="3"/>
        <v>0</v>
      </c>
    </row>
    <row r="172" spans="1:10" s="1" customFormat="1" ht="12" x14ac:dyDescent="0.25">
      <c r="A172" s="16" t="s">
        <v>7</v>
      </c>
      <c r="B172" s="16" t="s">
        <v>140</v>
      </c>
      <c r="C172" s="17" t="s">
        <v>453</v>
      </c>
      <c r="D172" s="16" t="s">
        <v>165</v>
      </c>
      <c r="E172" s="16">
        <v>63</v>
      </c>
      <c r="F172" s="16" t="s">
        <v>9</v>
      </c>
      <c r="G172" s="16" t="s">
        <v>139</v>
      </c>
      <c r="H172" s="22" t="e">
        <f>VLOOKUP(Parasitosis[[#This Row],[CODIGO]],Parasitosis!G173:V580,16,FALSE)</f>
        <v>#N/A</v>
      </c>
      <c r="I172" s="23" t="e">
        <f>VLOOKUP(Parasitosis[[#This Row],[CODIGO]],Parasitosis!G173:W580,17,FALSE)</f>
        <v>#N/A</v>
      </c>
      <c r="J172" s="24">
        <f t="shared" si="3"/>
        <v>0</v>
      </c>
    </row>
    <row r="173" spans="1:10" s="1" customFormat="1" ht="12" x14ac:dyDescent="0.25">
      <c r="A173" s="16" t="s">
        <v>7</v>
      </c>
      <c r="B173" s="16" t="s">
        <v>165</v>
      </c>
      <c r="C173" s="17" t="s">
        <v>453</v>
      </c>
      <c r="D173" s="16" t="s">
        <v>165</v>
      </c>
      <c r="E173" s="16">
        <v>64</v>
      </c>
      <c r="F173" s="16" t="s">
        <v>35</v>
      </c>
      <c r="G173" s="16" t="s">
        <v>165</v>
      </c>
      <c r="H173" s="22" t="e">
        <f>VLOOKUP(Parasitosis[[#This Row],[CODIGO]],Parasitosis!G174:V581,16,FALSE)</f>
        <v>#N/A</v>
      </c>
      <c r="I173" s="23" t="e">
        <f>VLOOKUP(Parasitosis[[#This Row],[CODIGO]],Parasitosis!G174:W581,17,FALSE)</f>
        <v>#N/A</v>
      </c>
      <c r="J173" s="24">
        <f t="shared" si="3"/>
        <v>0</v>
      </c>
    </row>
    <row r="174" spans="1:10" s="1" customFormat="1" ht="12" x14ac:dyDescent="0.25">
      <c r="A174" s="16" t="s">
        <v>7</v>
      </c>
      <c r="B174" s="16" t="s">
        <v>165</v>
      </c>
      <c r="C174" s="17" t="s">
        <v>453</v>
      </c>
      <c r="D174" s="16" t="s">
        <v>165</v>
      </c>
      <c r="E174" s="16">
        <v>65</v>
      </c>
      <c r="F174" s="16" t="s">
        <v>11</v>
      </c>
      <c r="G174" s="16" t="s">
        <v>169</v>
      </c>
      <c r="H174" s="22" t="e">
        <f>VLOOKUP(Parasitosis[[#This Row],[CODIGO]],Parasitosis!G175:V582,16,FALSE)</f>
        <v>#N/A</v>
      </c>
      <c r="I174" s="23" t="e">
        <f>VLOOKUP(Parasitosis[[#This Row],[CODIGO]],Parasitosis!G175:W582,17,FALSE)</f>
        <v>#N/A</v>
      </c>
      <c r="J174" s="24">
        <f t="shared" si="3"/>
        <v>0</v>
      </c>
    </row>
    <row r="175" spans="1:10" s="1" customFormat="1" ht="12" x14ac:dyDescent="0.25">
      <c r="A175" s="16" t="s">
        <v>7</v>
      </c>
      <c r="B175" s="16" t="s">
        <v>165</v>
      </c>
      <c r="C175" s="17" t="s">
        <v>453</v>
      </c>
      <c r="D175" s="16" t="s">
        <v>165</v>
      </c>
      <c r="E175" s="16">
        <v>279</v>
      </c>
      <c r="F175" s="16" t="s">
        <v>11</v>
      </c>
      <c r="G175" s="16" t="s">
        <v>168</v>
      </c>
      <c r="H175" s="22" t="e">
        <f>VLOOKUP(Parasitosis[[#This Row],[CODIGO]],Parasitosis!G176:V583,16,FALSE)</f>
        <v>#N/A</v>
      </c>
      <c r="I175" s="23" t="e">
        <f>VLOOKUP(Parasitosis[[#This Row],[CODIGO]],Parasitosis!G176:W583,17,FALSE)</f>
        <v>#N/A</v>
      </c>
      <c r="J175" s="24">
        <f t="shared" si="3"/>
        <v>0</v>
      </c>
    </row>
    <row r="176" spans="1:10" s="1" customFormat="1" ht="12" x14ac:dyDescent="0.25">
      <c r="A176" s="16" t="s">
        <v>7</v>
      </c>
      <c r="B176" s="16" t="s">
        <v>165</v>
      </c>
      <c r="C176" s="17" t="s">
        <v>453</v>
      </c>
      <c r="D176" s="16" t="s">
        <v>165</v>
      </c>
      <c r="E176" s="16">
        <v>280</v>
      </c>
      <c r="F176" s="16" t="s">
        <v>11</v>
      </c>
      <c r="G176" s="16" t="s">
        <v>171</v>
      </c>
      <c r="H176" s="22" t="e">
        <f>VLOOKUP(Parasitosis[[#This Row],[CODIGO]],Parasitosis!G177:V584,16,FALSE)</f>
        <v>#N/A</v>
      </c>
      <c r="I176" s="23" t="e">
        <f>VLOOKUP(Parasitosis[[#This Row],[CODIGO]],Parasitosis!G177:W584,17,FALSE)</f>
        <v>#N/A</v>
      </c>
      <c r="J176" s="24">
        <f t="shared" si="3"/>
        <v>0</v>
      </c>
    </row>
    <row r="177" spans="1:10" s="1" customFormat="1" ht="12" x14ac:dyDescent="0.25">
      <c r="A177" s="16" t="s">
        <v>7</v>
      </c>
      <c r="B177" s="16" t="s">
        <v>165</v>
      </c>
      <c r="C177" s="17" t="s">
        <v>453</v>
      </c>
      <c r="D177" s="16" t="s">
        <v>165</v>
      </c>
      <c r="E177" s="16">
        <v>281</v>
      </c>
      <c r="F177" s="16" t="s">
        <v>11</v>
      </c>
      <c r="G177" s="16" t="s">
        <v>170</v>
      </c>
      <c r="H177" s="22" t="e">
        <f>VLOOKUP(Parasitosis[[#This Row],[CODIGO]],Parasitosis!G178:V585,16,FALSE)</f>
        <v>#N/A</v>
      </c>
      <c r="I177" s="23" t="e">
        <f>VLOOKUP(Parasitosis[[#This Row],[CODIGO]],Parasitosis!G178:W585,17,FALSE)</f>
        <v>#N/A</v>
      </c>
      <c r="J177" s="24">
        <f t="shared" si="3"/>
        <v>0</v>
      </c>
    </row>
    <row r="178" spans="1:10" s="1" customFormat="1" ht="12" x14ac:dyDescent="0.25">
      <c r="A178" s="16" t="s">
        <v>7</v>
      </c>
      <c r="B178" s="16" t="s">
        <v>165</v>
      </c>
      <c r="C178" s="17" t="s">
        <v>453</v>
      </c>
      <c r="D178" s="16" t="s">
        <v>165</v>
      </c>
      <c r="E178" s="16">
        <v>282</v>
      </c>
      <c r="F178" s="16" t="s">
        <v>11</v>
      </c>
      <c r="G178" s="16" t="s">
        <v>166</v>
      </c>
      <c r="H178" s="22" t="e">
        <f>VLOOKUP(Parasitosis[[#This Row],[CODIGO]],Parasitosis!G179:V586,16,FALSE)</f>
        <v>#N/A</v>
      </c>
      <c r="I178" s="23" t="e">
        <f>VLOOKUP(Parasitosis[[#This Row],[CODIGO]],Parasitosis!G179:W586,17,FALSE)</f>
        <v>#N/A</v>
      </c>
      <c r="J178" s="24">
        <f t="shared" si="3"/>
        <v>0</v>
      </c>
    </row>
    <row r="179" spans="1:10" s="1" customFormat="1" ht="12" x14ac:dyDescent="0.25">
      <c r="A179" s="16" t="s">
        <v>7</v>
      </c>
      <c r="B179" s="16" t="s">
        <v>98</v>
      </c>
      <c r="C179" s="17" t="s">
        <v>453</v>
      </c>
      <c r="D179" s="16" t="s">
        <v>165</v>
      </c>
      <c r="E179" s="16">
        <v>6946</v>
      </c>
      <c r="F179" s="16" t="s">
        <v>11</v>
      </c>
      <c r="G179" s="16" t="s">
        <v>104</v>
      </c>
      <c r="H179" s="22" t="e">
        <f>VLOOKUP(Parasitosis[[#This Row],[CODIGO]],Parasitosis!G180:V587,16,FALSE)</f>
        <v>#N/A</v>
      </c>
      <c r="I179" s="23" t="e">
        <f>VLOOKUP(Parasitosis[[#This Row],[CODIGO]],Parasitosis!G180:W587,17,FALSE)</f>
        <v>#N/A</v>
      </c>
      <c r="J179" s="24">
        <f t="shared" si="3"/>
        <v>0</v>
      </c>
    </row>
    <row r="180" spans="1:10" s="1" customFormat="1" ht="12" x14ac:dyDescent="0.25">
      <c r="A180" s="16" t="s">
        <v>7</v>
      </c>
      <c r="B180" s="16" t="s">
        <v>165</v>
      </c>
      <c r="C180" s="17" t="s">
        <v>453</v>
      </c>
      <c r="D180" s="16" t="s">
        <v>165</v>
      </c>
      <c r="E180" s="16">
        <v>13005</v>
      </c>
      <c r="F180" s="16" t="s">
        <v>11</v>
      </c>
      <c r="G180" s="16" t="s">
        <v>167</v>
      </c>
      <c r="H180" s="22" t="e">
        <f>VLOOKUP(Parasitosis[[#This Row],[CODIGO]],Parasitosis!G181:V588,16,FALSE)</f>
        <v>#N/A</v>
      </c>
      <c r="I180" s="23" t="e">
        <f>VLOOKUP(Parasitosis[[#This Row],[CODIGO]],Parasitosis!G181:W588,17,FALSE)</f>
        <v>#N/A</v>
      </c>
      <c r="J180" s="24">
        <f t="shared" si="3"/>
        <v>0</v>
      </c>
    </row>
    <row r="181" spans="1:10" s="1" customFormat="1" ht="12" x14ac:dyDescent="0.25">
      <c r="A181" s="16" t="s">
        <v>21</v>
      </c>
      <c r="B181" s="16" t="s">
        <v>173</v>
      </c>
      <c r="C181" s="17" t="s">
        <v>21</v>
      </c>
      <c r="D181" s="16" t="s">
        <v>173</v>
      </c>
      <c r="E181" s="16">
        <v>251</v>
      </c>
      <c r="F181" s="16" t="s">
        <v>9</v>
      </c>
      <c r="G181" s="16" t="s">
        <v>178</v>
      </c>
      <c r="H181" s="22" t="e">
        <f>VLOOKUP(Parasitosis[[#This Row],[CODIGO]],Parasitosis!G182:V589,16,FALSE)</f>
        <v>#N/A</v>
      </c>
      <c r="I181" s="23" t="e">
        <f>VLOOKUP(Parasitosis[[#This Row],[CODIGO]],Parasitosis!G182:W589,17,FALSE)</f>
        <v>#N/A</v>
      </c>
      <c r="J181" s="24">
        <f t="shared" si="3"/>
        <v>0</v>
      </c>
    </row>
    <row r="182" spans="1:10" s="1" customFormat="1" ht="12" x14ac:dyDescent="0.25">
      <c r="A182" s="16" t="s">
        <v>21</v>
      </c>
      <c r="B182" s="16" t="s">
        <v>173</v>
      </c>
      <c r="C182" s="17" t="s">
        <v>21</v>
      </c>
      <c r="D182" s="16" t="s">
        <v>173</v>
      </c>
      <c r="E182" s="16">
        <v>252</v>
      </c>
      <c r="F182" s="16" t="s">
        <v>11</v>
      </c>
      <c r="G182" s="16" t="s">
        <v>177</v>
      </c>
      <c r="H182" s="22" t="e">
        <f>VLOOKUP(Parasitosis[[#This Row],[CODIGO]],Parasitosis!G183:V590,16,FALSE)</f>
        <v>#N/A</v>
      </c>
      <c r="I182" s="23" t="e">
        <f>VLOOKUP(Parasitosis[[#This Row],[CODIGO]],Parasitosis!G183:W590,17,FALSE)</f>
        <v>#N/A</v>
      </c>
      <c r="J182" s="24">
        <f t="shared" si="3"/>
        <v>0</v>
      </c>
    </row>
    <row r="183" spans="1:10" s="1" customFormat="1" ht="12" x14ac:dyDescent="0.25">
      <c r="A183" s="16" t="s">
        <v>21</v>
      </c>
      <c r="B183" s="16" t="s">
        <v>173</v>
      </c>
      <c r="C183" s="17" t="s">
        <v>21</v>
      </c>
      <c r="D183" s="16" t="s">
        <v>173</v>
      </c>
      <c r="E183" s="16">
        <v>253</v>
      </c>
      <c r="F183" s="16" t="s">
        <v>11</v>
      </c>
      <c r="G183" s="16" t="s">
        <v>180</v>
      </c>
      <c r="H183" s="22" t="e">
        <f>VLOOKUP(Parasitosis[[#This Row],[CODIGO]],Parasitosis!G184:V591,16,FALSE)</f>
        <v>#N/A</v>
      </c>
      <c r="I183" s="23" t="e">
        <f>VLOOKUP(Parasitosis[[#This Row],[CODIGO]],Parasitosis!G184:W591,17,FALSE)</f>
        <v>#N/A</v>
      </c>
      <c r="J183" s="24">
        <f t="shared" si="3"/>
        <v>0</v>
      </c>
    </row>
    <row r="184" spans="1:10" s="1" customFormat="1" ht="12" x14ac:dyDescent="0.25">
      <c r="A184" s="16" t="s">
        <v>21</v>
      </c>
      <c r="B184" s="16" t="s">
        <v>173</v>
      </c>
      <c r="C184" s="17" t="s">
        <v>21</v>
      </c>
      <c r="D184" s="16" t="s">
        <v>173</v>
      </c>
      <c r="E184" s="16">
        <v>254</v>
      </c>
      <c r="F184" s="16" t="s">
        <v>5</v>
      </c>
      <c r="G184" s="16" t="s">
        <v>179</v>
      </c>
      <c r="H184" s="22" t="e">
        <f>VLOOKUP(Parasitosis[[#This Row],[CODIGO]],Parasitosis!G185:V592,16,FALSE)</f>
        <v>#N/A</v>
      </c>
      <c r="I184" s="23" t="e">
        <f>VLOOKUP(Parasitosis[[#This Row],[CODIGO]],Parasitosis!G185:W592,17,FALSE)</f>
        <v>#N/A</v>
      </c>
      <c r="J184" s="24">
        <f t="shared" si="3"/>
        <v>0</v>
      </c>
    </row>
    <row r="185" spans="1:10" s="1" customFormat="1" ht="12" x14ac:dyDescent="0.25">
      <c r="A185" s="16" t="s">
        <v>21</v>
      </c>
      <c r="B185" s="16" t="s">
        <v>173</v>
      </c>
      <c r="C185" s="17" t="s">
        <v>21</v>
      </c>
      <c r="D185" s="16" t="s">
        <v>173</v>
      </c>
      <c r="E185" s="16">
        <v>255</v>
      </c>
      <c r="F185" s="16" t="s">
        <v>11</v>
      </c>
      <c r="G185" s="16" t="s">
        <v>181</v>
      </c>
      <c r="H185" s="22" t="e">
        <f>VLOOKUP(Parasitosis[[#This Row],[CODIGO]],Parasitosis!G186:V593,16,FALSE)</f>
        <v>#N/A</v>
      </c>
      <c r="I185" s="23" t="e">
        <f>VLOOKUP(Parasitosis[[#This Row],[CODIGO]],Parasitosis!G186:W593,17,FALSE)</f>
        <v>#N/A</v>
      </c>
      <c r="J185" s="24">
        <f t="shared" si="3"/>
        <v>0</v>
      </c>
    </row>
    <row r="186" spans="1:10" s="1" customFormat="1" ht="12" x14ac:dyDescent="0.25">
      <c r="A186" s="16" t="s">
        <v>21</v>
      </c>
      <c r="B186" s="16" t="s">
        <v>173</v>
      </c>
      <c r="C186" s="17" t="s">
        <v>21</v>
      </c>
      <c r="D186" s="16" t="s">
        <v>173</v>
      </c>
      <c r="E186" s="16">
        <v>256</v>
      </c>
      <c r="F186" s="16" t="s">
        <v>11</v>
      </c>
      <c r="G186" s="16" t="s">
        <v>182</v>
      </c>
      <c r="H186" s="22" t="e">
        <f>VLOOKUP(Parasitosis[[#This Row],[CODIGO]],Parasitosis!G187:V594,16,FALSE)</f>
        <v>#N/A</v>
      </c>
      <c r="I186" s="23" t="e">
        <f>VLOOKUP(Parasitosis[[#This Row],[CODIGO]],Parasitosis!G187:W594,17,FALSE)</f>
        <v>#N/A</v>
      </c>
      <c r="J186" s="24">
        <f t="shared" si="3"/>
        <v>0</v>
      </c>
    </row>
    <row r="187" spans="1:10" s="1" customFormat="1" ht="12" x14ac:dyDescent="0.25">
      <c r="A187" s="16" t="s">
        <v>21</v>
      </c>
      <c r="B187" s="16" t="s">
        <v>173</v>
      </c>
      <c r="C187" s="17" t="s">
        <v>21</v>
      </c>
      <c r="D187" s="16" t="s">
        <v>173</v>
      </c>
      <c r="E187" s="16">
        <v>257</v>
      </c>
      <c r="F187" s="16" t="s">
        <v>5</v>
      </c>
      <c r="G187" s="16" t="s">
        <v>174</v>
      </c>
      <c r="H187" s="22" t="e">
        <f>VLOOKUP(Parasitosis[[#This Row],[CODIGO]],Parasitosis!G188:V595,16,FALSE)</f>
        <v>#N/A</v>
      </c>
      <c r="I187" s="23" t="e">
        <f>VLOOKUP(Parasitosis[[#This Row],[CODIGO]],Parasitosis!G188:W595,17,FALSE)</f>
        <v>#N/A</v>
      </c>
      <c r="J187" s="24">
        <f t="shared" si="3"/>
        <v>0</v>
      </c>
    </row>
    <row r="188" spans="1:10" s="1" customFormat="1" ht="12" x14ac:dyDescent="0.25">
      <c r="A188" s="16" t="s">
        <v>21</v>
      </c>
      <c r="B188" s="16" t="s">
        <v>173</v>
      </c>
      <c r="C188" s="17" t="s">
        <v>21</v>
      </c>
      <c r="D188" s="16" t="s">
        <v>173</v>
      </c>
      <c r="E188" s="16">
        <v>6826</v>
      </c>
      <c r="F188" s="16" t="s">
        <v>11</v>
      </c>
      <c r="G188" s="16" t="s">
        <v>176</v>
      </c>
      <c r="H188" s="22" t="e">
        <f>VLOOKUP(Parasitosis[[#This Row],[CODIGO]],Parasitosis!G189:V596,16,FALSE)</f>
        <v>#N/A</v>
      </c>
      <c r="I188" s="23" t="e">
        <f>VLOOKUP(Parasitosis[[#This Row],[CODIGO]],Parasitosis!G189:W596,17,FALSE)</f>
        <v>#N/A</v>
      </c>
      <c r="J188" s="24">
        <f t="shared" si="3"/>
        <v>0</v>
      </c>
    </row>
    <row r="189" spans="1:10" s="1" customFormat="1" ht="12" x14ac:dyDescent="0.25">
      <c r="A189" s="16" t="s">
        <v>21</v>
      </c>
      <c r="B189" s="16" t="s">
        <v>173</v>
      </c>
      <c r="C189" s="17" t="s">
        <v>21</v>
      </c>
      <c r="D189" s="16" t="s">
        <v>173</v>
      </c>
      <c r="E189" s="16">
        <v>7014</v>
      </c>
      <c r="F189" s="16" t="s">
        <v>11</v>
      </c>
      <c r="G189" s="16" t="s">
        <v>172</v>
      </c>
      <c r="H189" s="22" t="e">
        <f>VLOOKUP(Parasitosis[[#This Row],[CODIGO]],Parasitosis!G190:V597,16,FALSE)</f>
        <v>#N/A</v>
      </c>
      <c r="I189" s="23" t="e">
        <f>VLOOKUP(Parasitosis[[#This Row],[CODIGO]],Parasitosis!G190:W597,17,FALSE)</f>
        <v>#N/A</v>
      </c>
      <c r="J189" s="24">
        <f t="shared" si="3"/>
        <v>0</v>
      </c>
    </row>
    <row r="190" spans="1:10" s="1" customFormat="1" ht="12" x14ac:dyDescent="0.25">
      <c r="A190" s="16" t="s">
        <v>21</v>
      </c>
      <c r="B190" s="16" t="s">
        <v>173</v>
      </c>
      <c r="C190" s="17" t="s">
        <v>21</v>
      </c>
      <c r="D190" s="16" t="s">
        <v>173</v>
      </c>
      <c r="E190" s="16">
        <v>11691</v>
      </c>
      <c r="F190" s="16" t="s">
        <v>5</v>
      </c>
      <c r="G190" s="16" t="s">
        <v>175</v>
      </c>
      <c r="H190" s="22" t="e">
        <f>VLOOKUP(Parasitosis[[#This Row],[CODIGO]],Parasitosis!G191:V598,16,FALSE)</f>
        <v>#N/A</v>
      </c>
      <c r="I190" s="23" t="e">
        <f>VLOOKUP(Parasitosis[[#This Row],[CODIGO]],Parasitosis!G191:W598,17,FALSE)</f>
        <v>#N/A</v>
      </c>
      <c r="J190" s="24">
        <f t="shared" si="3"/>
        <v>0</v>
      </c>
    </row>
    <row r="191" spans="1:10" s="1" customFormat="1" ht="12" x14ac:dyDescent="0.25">
      <c r="A191" s="16" t="s">
        <v>21</v>
      </c>
      <c r="B191" s="16" t="s">
        <v>173</v>
      </c>
      <c r="C191" s="17" t="s">
        <v>21</v>
      </c>
      <c r="D191" s="16" t="s">
        <v>173</v>
      </c>
      <c r="E191" s="16">
        <v>24414</v>
      </c>
      <c r="F191" s="16" t="s">
        <v>5</v>
      </c>
      <c r="G191" s="16" t="s">
        <v>86</v>
      </c>
      <c r="H191" s="22" t="e">
        <f>VLOOKUP(Parasitosis[[#This Row],[CODIGO]],Parasitosis!G192:V599,16,FALSE)</f>
        <v>#N/A</v>
      </c>
      <c r="I191" s="23" t="e">
        <f>VLOOKUP(Parasitosis[[#This Row],[CODIGO]],Parasitosis!G192:W599,17,FALSE)</f>
        <v>#N/A</v>
      </c>
      <c r="J191" s="24">
        <f t="shared" si="3"/>
        <v>0</v>
      </c>
    </row>
    <row r="192" spans="1:10" s="1" customFormat="1" ht="12" x14ac:dyDescent="0.25">
      <c r="A192" s="16" t="s">
        <v>195</v>
      </c>
      <c r="B192" s="16" t="s">
        <v>194</v>
      </c>
      <c r="C192" s="17" t="s">
        <v>195</v>
      </c>
      <c r="D192" s="16" t="s">
        <v>194</v>
      </c>
      <c r="E192" s="16">
        <v>91</v>
      </c>
      <c r="F192" s="16" t="s">
        <v>47</v>
      </c>
      <c r="G192" s="16" t="s">
        <v>194</v>
      </c>
      <c r="H192" s="22" t="e">
        <f>VLOOKUP(Parasitosis[[#This Row],[CODIGO]],Parasitosis!G193:V600,16,FALSE)</f>
        <v>#N/A</v>
      </c>
      <c r="I192" s="23" t="e">
        <f>VLOOKUP(Parasitosis[[#This Row],[CODIGO]],Parasitosis!G193:W600,17,FALSE)</f>
        <v>#N/A</v>
      </c>
      <c r="J192" s="24">
        <f t="shared" si="3"/>
        <v>0</v>
      </c>
    </row>
    <row r="193" spans="1:10" s="1" customFormat="1" ht="12" x14ac:dyDescent="0.25">
      <c r="A193" s="16" t="s">
        <v>195</v>
      </c>
      <c r="B193" s="16" t="s">
        <v>194</v>
      </c>
      <c r="C193" s="17" t="s">
        <v>195</v>
      </c>
      <c r="D193" s="16" t="s">
        <v>194</v>
      </c>
      <c r="E193" s="16">
        <v>92</v>
      </c>
      <c r="F193" s="16" t="s">
        <v>11</v>
      </c>
      <c r="G193" s="16" t="s">
        <v>198</v>
      </c>
      <c r="H193" s="22" t="e">
        <f>VLOOKUP(Parasitosis[[#This Row],[CODIGO]],Parasitosis!G194:V601,16,FALSE)</f>
        <v>#N/A</v>
      </c>
      <c r="I193" s="23" t="e">
        <f>VLOOKUP(Parasitosis[[#This Row],[CODIGO]],Parasitosis!G194:W601,17,FALSE)</f>
        <v>#N/A</v>
      </c>
      <c r="J193" s="24">
        <f t="shared" si="3"/>
        <v>0</v>
      </c>
    </row>
    <row r="194" spans="1:10" s="1" customFormat="1" ht="12" x14ac:dyDescent="0.25">
      <c r="A194" s="16" t="s">
        <v>195</v>
      </c>
      <c r="B194" s="16" t="s">
        <v>194</v>
      </c>
      <c r="C194" s="17" t="s">
        <v>195</v>
      </c>
      <c r="D194" s="16" t="s">
        <v>194</v>
      </c>
      <c r="E194" s="16">
        <v>93</v>
      </c>
      <c r="F194" s="16" t="s">
        <v>17</v>
      </c>
      <c r="G194" s="16" t="s">
        <v>202</v>
      </c>
      <c r="H194" s="22" t="e">
        <f>VLOOKUP(Parasitosis[[#This Row],[CODIGO]],Parasitosis!G195:V602,16,FALSE)</f>
        <v>#N/A</v>
      </c>
      <c r="I194" s="23" t="e">
        <f>VLOOKUP(Parasitosis[[#This Row],[CODIGO]],Parasitosis!G195:W602,17,FALSE)</f>
        <v>#N/A</v>
      </c>
      <c r="J194" s="24">
        <f t="shared" si="3"/>
        <v>0</v>
      </c>
    </row>
    <row r="195" spans="1:10" s="1" customFormat="1" ht="12" x14ac:dyDescent="0.25">
      <c r="A195" s="16" t="s">
        <v>195</v>
      </c>
      <c r="B195" s="16" t="s">
        <v>194</v>
      </c>
      <c r="C195" s="17" t="s">
        <v>195</v>
      </c>
      <c r="D195" s="16" t="s">
        <v>194</v>
      </c>
      <c r="E195" s="16">
        <v>94</v>
      </c>
      <c r="F195" s="16" t="s">
        <v>11</v>
      </c>
      <c r="G195" s="16" t="s">
        <v>197</v>
      </c>
      <c r="H195" s="22" t="e">
        <f>VLOOKUP(Parasitosis[[#This Row],[CODIGO]],Parasitosis!G196:V603,16,FALSE)</f>
        <v>#N/A</v>
      </c>
      <c r="I195" s="23" t="e">
        <f>VLOOKUP(Parasitosis[[#This Row],[CODIGO]],Parasitosis!G196:W603,17,FALSE)</f>
        <v>#N/A</v>
      </c>
      <c r="J195" s="24">
        <f t="shared" si="3"/>
        <v>0</v>
      </c>
    </row>
    <row r="196" spans="1:10" s="1" customFormat="1" ht="12" x14ac:dyDescent="0.25">
      <c r="A196" s="16" t="s">
        <v>195</v>
      </c>
      <c r="B196" s="16" t="s">
        <v>194</v>
      </c>
      <c r="C196" s="17" t="s">
        <v>195</v>
      </c>
      <c r="D196" s="16" t="s">
        <v>194</v>
      </c>
      <c r="E196" s="16">
        <v>95</v>
      </c>
      <c r="F196" s="16" t="s">
        <v>11</v>
      </c>
      <c r="G196" s="16" t="s">
        <v>200</v>
      </c>
      <c r="H196" s="22" t="e">
        <f>VLOOKUP(Parasitosis[[#This Row],[CODIGO]],Parasitosis!G197:V604,16,FALSE)</f>
        <v>#N/A</v>
      </c>
      <c r="I196" s="23" t="e">
        <f>VLOOKUP(Parasitosis[[#This Row],[CODIGO]],Parasitosis!G197:W604,17,FALSE)</f>
        <v>#N/A</v>
      </c>
      <c r="J196" s="24">
        <f t="shared" si="3"/>
        <v>0</v>
      </c>
    </row>
    <row r="197" spans="1:10" s="1" customFormat="1" ht="12" x14ac:dyDescent="0.25">
      <c r="A197" s="16" t="s">
        <v>195</v>
      </c>
      <c r="B197" s="16" t="s">
        <v>194</v>
      </c>
      <c r="C197" s="17" t="s">
        <v>195</v>
      </c>
      <c r="D197" s="16" t="s">
        <v>194</v>
      </c>
      <c r="E197" s="16">
        <v>96</v>
      </c>
      <c r="F197" s="16" t="s">
        <v>5</v>
      </c>
      <c r="G197" s="16" t="s">
        <v>201</v>
      </c>
      <c r="H197" s="22" t="e">
        <f>VLOOKUP(Parasitosis[[#This Row],[CODIGO]],Parasitosis!G198:V605,16,FALSE)</f>
        <v>#N/A</v>
      </c>
      <c r="I197" s="23" t="e">
        <f>VLOOKUP(Parasitosis[[#This Row],[CODIGO]],Parasitosis!G198:W605,17,FALSE)</f>
        <v>#N/A</v>
      </c>
      <c r="J197" s="24">
        <f t="shared" ref="J197:J260" si="4">IFERROR(I197/H197,0)</f>
        <v>0</v>
      </c>
    </row>
    <row r="198" spans="1:10" s="1" customFormat="1" ht="12" x14ac:dyDescent="0.25">
      <c r="A198" s="16" t="s">
        <v>195</v>
      </c>
      <c r="B198" s="16" t="s">
        <v>194</v>
      </c>
      <c r="C198" s="17" t="s">
        <v>195</v>
      </c>
      <c r="D198" s="16" t="s">
        <v>194</v>
      </c>
      <c r="E198" s="16">
        <v>97</v>
      </c>
      <c r="F198" s="16" t="s">
        <v>11</v>
      </c>
      <c r="G198" s="16" t="s">
        <v>199</v>
      </c>
      <c r="H198" s="22" t="e">
        <f>VLOOKUP(Parasitosis[[#This Row],[CODIGO]],Parasitosis!G199:V606,16,FALSE)</f>
        <v>#N/A</v>
      </c>
      <c r="I198" s="23" t="e">
        <f>VLOOKUP(Parasitosis[[#This Row],[CODIGO]],Parasitosis!G199:W606,17,FALSE)</f>
        <v>#N/A</v>
      </c>
      <c r="J198" s="24">
        <f t="shared" si="4"/>
        <v>0</v>
      </c>
    </row>
    <row r="199" spans="1:10" s="1" customFormat="1" ht="12" x14ac:dyDescent="0.25">
      <c r="A199" s="16" t="s">
        <v>195</v>
      </c>
      <c r="B199" s="16" t="s">
        <v>215</v>
      </c>
      <c r="C199" s="17" t="s">
        <v>195</v>
      </c>
      <c r="D199" s="16" t="s">
        <v>194</v>
      </c>
      <c r="E199" s="16">
        <v>98</v>
      </c>
      <c r="F199" s="16" t="s">
        <v>9</v>
      </c>
      <c r="G199" s="16" t="s">
        <v>481</v>
      </c>
      <c r="H199" s="22" t="e">
        <f>VLOOKUP(Parasitosis[[#This Row],[CODIGO]],Parasitosis!G200:V607,16,FALSE)</f>
        <v>#N/A</v>
      </c>
      <c r="I199" s="23" t="e">
        <f>VLOOKUP(Parasitosis[[#This Row],[CODIGO]],Parasitosis!G200:W607,17,FALSE)</f>
        <v>#N/A</v>
      </c>
      <c r="J199" s="24">
        <f t="shared" si="4"/>
        <v>0</v>
      </c>
    </row>
    <row r="200" spans="1:10" s="1" customFormat="1" ht="12" x14ac:dyDescent="0.25">
      <c r="A200" s="16" t="s">
        <v>195</v>
      </c>
      <c r="B200" s="16" t="s">
        <v>215</v>
      </c>
      <c r="C200" s="17" t="s">
        <v>195</v>
      </c>
      <c r="D200" s="16" t="s">
        <v>194</v>
      </c>
      <c r="E200" s="16">
        <v>99</v>
      </c>
      <c r="F200" s="16" t="s">
        <v>11</v>
      </c>
      <c r="G200" s="16" t="s">
        <v>217</v>
      </c>
      <c r="H200" s="22" t="e">
        <f>VLOOKUP(Parasitosis[[#This Row],[CODIGO]],Parasitosis!G201:V608,16,FALSE)</f>
        <v>#N/A</v>
      </c>
      <c r="I200" s="23" t="e">
        <f>VLOOKUP(Parasitosis[[#This Row],[CODIGO]],Parasitosis!G201:W608,17,FALSE)</f>
        <v>#N/A</v>
      </c>
      <c r="J200" s="24">
        <f t="shared" si="4"/>
        <v>0</v>
      </c>
    </row>
    <row r="201" spans="1:10" s="1" customFormat="1" ht="12" x14ac:dyDescent="0.25">
      <c r="A201" s="16" t="s">
        <v>195</v>
      </c>
      <c r="B201" s="16" t="s">
        <v>215</v>
      </c>
      <c r="C201" s="17" t="s">
        <v>195</v>
      </c>
      <c r="D201" s="16" t="s">
        <v>194</v>
      </c>
      <c r="E201" s="16">
        <v>100</v>
      </c>
      <c r="F201" s="16" t="s">
        <v>11</v>
      </c>
      <c r="G201" s="16" t="s">
        <v>214</v>
      </c>
      <c r="H201" s="22" t="e">
        <f>VLOOKUP(Parasitosis[[#This Row],[CODIGO]],Parasitosis!G202:V609,16,FALSE)</f>
        <v>#N/A</v>
      </c>
      <c r="I201" s="23" t="e">
        <f>VLOOKUP(Parasitosis[[#This Row],[CODIGO]],Parasitosis!G202:W609,17,FALSE)</f>
        <v>#N/A</v>
      </c>
      <c r="J201" s="24">
        <f t="shared" si="4"/>
        <v>0</v>
      </c>
    </row>
    <row r="202" spans="1:10" s="1" customFormat="1" ht="12" x14ac:dyDescent="0.25">
      <c r="A202" s="16" t="s">
        <v>195</v>
      </c>
      <c r="B202" s="16" t="s">
        <v>215</v>
      </c>
      <c r="C202" s="17" t="s">
        <v>195</v>
      </c>
      <c r="D202" s="16" t="s">
        <v>194</v>
      </c>
      <c r="E202" s="16">
        <v>6728</v>
      </c>
      <c r="F202" s="16" t="s">
        <v>11</v>
      </c>
      <c r="G202" s="16" t="s">
        <v>216</v>
      </c>
      <c r="H202" s="22" t="e">
        <f>VLOOKUP(Parasitosis[[#This Row],[CODIGO]],Parasitosis!G203:V610,16,FALSE)</f>
        <v>#N/A</v>
      </c>
      <c r="I202" s="23" t="e">
        <f>VLOOKUP(Parasitosis[[#This Row],[CODIGO]],Parasitosis!G203:W610,17,FALSE)</f>
        <v>#N/A</v>
      </c>
      <c r="J202" s="24">
        <f t="shared" si="4"/>
        <v>0</v>
      </c>
    </row>
    <row r="203" spans="1:10" s="1" customFormat="1" ht="12" x14ac:dyDescent="0.25">
      <c r="A203" s="16" t="s">
        <v>195</v>
      </c>
      <c r="B203" s="16" t="s">
        <v>194</v>
      </c>
      <c r="C203" s="17" t="s">
        <v>195</v>
      </c>
      <c r="D203" s="16" t="s">
        <v>194</v>
      </c>
      <c r="E203" s="16">
        <v>7041</v>
      </c>
      <c r="F203" s="16" t="s">
        <v>11</v>
      </c>
      <c r="G203" s="16" t="s">
        <v>203</v>
      </c>
      <c r="H203" s="22" t="e">
        <f>VLOOKUP(Parasitosis[[#This Row],[CODIGO]],Parasitosis!G204:V611,16,FALSE)</f>
        <v>#N/A</v>
      </c>
      <c r="I203" s="23" t="e">
        <f>VLOOKUP(Parasitosis[[#This Row],[CODIGO]],Parasitosis!G204:W611,17,FALSE)</f>
        <v>#N/A</v>
      </c>
      <c r="J203" s="24">
        <f t="shared" si="4"/>
        <v>0</v>
      </c>
    </row>
    <row r="204" spans="1:10" s="1" customFormat="1" ht="12" x14ac:dyDescent="0.25">
      <c r="A204" s="16" t="s">
        <v>195</v>
      </c>
      <c r="B204" s="16" t="s">
        <v>194</v>
      </c>
      <c r="C204" s="17" t="s">
        <v>195</v>
      </c>
      <c r="D204" s="16" t="s">
        <v>194</v>
      </c>
      <c r="E204" s="16">
        <v>15306</v>
      </c>
      <c r="F204" s="16" t="s">
        <v>11</v>
      </c>
      <c r="G204" s="16" t="s">
        <v>196</v>
      </c>
      <c r="H204" s="22" t="e">
        <f>VLOOKUP(Parasitosis[[#This Row],[CODIGO]],Parasitosis!G205:V612,16,FALSE)</f>
        <v>#N/A</v>
      </c>
      <c r="I204" s="23" t="e">
        <f>VLOOKUP(Parasitosis[[#This Row],[CODIGO]],Parasitosis!G205:W612,17,FALSE)</f>
        <v>#N/A</v>
      </c>
      <c r="J204" s="24">
        <f t="shared" si="4"/>
        <v>0</v>
      </c>
    </row>
    <row r="205" spans="1:10" s="1" customFormat="1" ht="12" x14ac:dyDescent="0.25">
      <c r="A205" s="16" t="s">
        <v>195</v>
      </c>
      <c r="B205" s="16" t="s">
        <v>215</v>
      </c>
      <c r="C205" s="17" t="s">
        <v>195</v>
      </c>
      <c r="D205" s="16" t="s">
        <v>194</v>
      </c>
      <c r="E205" s="16">
        <v>25007</v>
      </c>
      <c r="F205" s="16" t="s">
        <v>11</v>
      </c>
      <c r="G205" s="16" t="s">
        <v>482</v>
      </c>
      <c r="H205" s="22" t="e">
        <f>VLOOKUP(Parasitosis[[#This Row],[CODIGO]],Parasitosis!G206:V613,16,FALSE)</f>
        <v>#N/A</v>
      </c>
      <c r="I205" s="23" t="e">
        <f>VLOOKUP(Parasitosis[[#This Row],[CODIGO]],Parasitosis!G206:W613,17,FALSE)</f>
        <v>#N/A</v>
      </c>
      <c r="J205" s="24">
        <f t="shared" si="4"/>
        <v>0</v>
      </c>
    </row>
    <row r="206" spans="1:10" s="1" customFormat="1" ht="12" x14ac:dyDescent="0.25">
      <c r="A206" s="16" t="s">
        <v>195</v>
      </c>
      <c r="B206" s="16" t="s">
        <v>194</v>
      </c>
      <c r="C206" s="17" t="s">
        <v>195</v>
      </c>
      <c r="D206" s="16" t="s">
        <v>194</v>
      </c>
      <c r="E206" s="16">
        <v>25590</v>
      </c>
      <c r="F206" s="16" t="s">
        <v>11</v>
      </c>
      <c r="G206" s="16" t="s">
        <v>483</v>
      </c>
      <c r="H206" s="22" t="e">
        <f>VLOOKUP(Parasitosis[[#This Row],[CODIGO]],Parasitosis!G207:V614,16,FALSE)</f>
        <v>#N/A</v>
      </c>
      <c r="I206" s="23" t="e">
        <f>VLOOKUP(Parasitosis[[#This Row],[CODIGO]],Parasitosis!G207:W614,17,FALSE)</f>
        <v>#N/A</v>
      </c>
      <c r="J206" s="24">
        <f t="shared" si="4"/>
        <v>0</v>
      </c>
    </row>
    <row r="207" spans="1:10" s="1" customFormat="1" ht="12" x14ac:dyDescent="0.25">
      <c r="A207" s="16" t="s">
        <v>70</v>
      </c>
      <c r="B207" s="16" t="s">
        <v>205</v>
      </c>
      <c r="C207" s="17" t="s">
        <v>70</v>
      </c>
      <c r="D207" s="16" t="s">
        <v>443</v>
      </c>
      <c r="E207" s="16">
        <v>171</v>
      </c>
      <c r="F207" s="16" t="s">
        <v>9</v>
      </c>
      <c r="G207" s="16" t="s">
        <v>206</v>
      </c>
      <c r="H207" s="22" t="e">
        <f>VLOOKUP(Parasitosis[[#This Row],[CODIGO]],Parasitosis!G208:V615,16,FALSE)</f>
        <v>#N/A</v>
      </c>
      <c r="I207" s="23" t="e">
        <f>VLOOKUP(Parasitosis[[#This Row],[CODIGO]],Parasitosis!G208:W615,17,FALSE)</f>
        <v>#N/A</v>
      </c>
      <c r="J207" s="24">
        <f t="shared" si="4"/>
        <v>0</v>
      </c>
    </row>
    <row r="208" spans="1:10" s="1" customFormat="1" ht="12" x14ac:dyDescent="0.25">
      <c r="A208" s="16" t="s">
        <v>70</v>
      </c>
      <c r="B208" s="16" t="s">
        <v>205</v>
      </c>
      <c r="C208" s="17" t="s">
        <v>70</v>
      </c>
      <c r="D208" s="16" t="s">
        <v>443</v>
      </c>
      <c r="E208" s="16">
        <v>172</v>
      </c>
      <c r="F208" s="16" t="s">
        <v>11</v>
      </c>
      <c r="G208" s="16" t="s">
        <v>208</v>
      </c>
      <c r="H208" s="22" t="e">
        <f>VLOOKUP(Parasitosis[[#This Row],[CODIGO]],Parasitosis!G209:V616,16,FALSE)</f>
        <v>#N/A</v>
      </c>
      <c r="I208" s="23" t="e">
        <f>VLOOKUP(Parasitosis[[#This Row],[CODIGO]],Parasitosis!G209:W616,17,FALSE)</f>
        <v>#N/A</v>
      </c>
      <c r="J208" s="24">
        <f t="shared" si="4"/>
        <v>0</v>
      </c>
    </row>
    <row r="209" spans="1:10" s="1" customFormat="1" ht="12" x14ac:dyDescent="0.25">
      <c r="A209" s="16" t="s">
        <v>70</v>
      </c>
      <c r="B209" s="16" t="s">
        <v>205</v>
      </c>
      <c r="C209" s="17" t="s">
        <v>70</v>
      </c>
      <c r="D209" s="16" t="s">
        <v>443</v>
      </c>
      <c r="E209" s="16">
        <v>173</v>
      </c>
      <c r="F209" s="16" t="s">
        <v>11</v>
      </c>
      <c r="G209" s="16" t="s">
        <v>209</v>
      </c>
      <c r="H209" s="22" t="e">
        <f>VLOOKUP(Parasitosis[[#This Row],[CODIGO]],Parasitosis!G210:V617,16,FALSE)</f>
        <v>#N/A</v>
      </c>
      <c r="I209" s="23" t="e">
        <f>VLOOKUP(Parasitosis[[#This Row],[CODIGO]],Parasitosis!G210:W617,17,FALSE)</f>
        <v>#N/A</v>
      </c>
      <c r="J209" s="24">
        <f t="shared" si="4"/>
        <v>0</v>
      </c>
    </row>
    <row r="210" spans="1:10" s="1" customFormat="1" ht="12" x14ac:dyDescent="0.25">
      <c r="A210" s="16" t="s">
        <v>70</v>
      </c>
      <c r="B210" s="16" t="s">
        <v>205</v>
      </c>
      <c r="C210" s="17" t="s">
        <v>70</v>
      </c>
      <c r="D210" s="16" t="s">
        <v>443</v>
      </c>
      <c r="E210" s="16">
        <v>174</v>
      </c>
      <c r="F210" s="16" t="s">
        <v>11</v>
      </c>
      <c r="G210" s="16" t="s">
        <v>204</v>
      </c>
      <c r="H210" s="22" t="e">
        <f>VLOOKUP(Parasitosis[[#This Row],[CODIGO]],Parasitosis!G211:V618,16,FALSE)</f>
        <v>#N/A</v>
      </c>
      <c r="I210" s="23" t="e">
        <f>VLOOKUP(Parasitosis[[#This Row],[CODIGO]],Parasitosis!G211:W618,17,FALSE)</f>
        <v>#N/A</v>
      </c>
      <c r="J210" s="24">
        <f t="shared" si="4"/>
        <v>0</v>
      </c>
    </row>
    <row r="211" spans="1:10" s="1" customFormat="1" ht="12" x14ac:dyDescent="0.25">
      <c r="A211" s="16" t="s">
        <v>70</v>
      </c>
      <c r="B211" s="16" t="s">
        <v>205</v>
      </c>
      <c r="C211" s="17" t="s">
        <v>70</v>
      </c>
      <c r="D211" s="16" t="s">
        <v>443</v>
      </c>
      <c r="E211" s="16">
        <v>175</v>
      </c>
      <c r="F211" s="16" t="s">
        <v>11</v>
      </c>
      <c r="G211" s="16" t="s">
        <v>207</v>
      </c>
      <c r="H211" s="22" t="e">
        <f>VLOOKUP(Parasitosis[[#This Row],[CODIGO]],Parasitosis!G212:V619,16,FALSE)</f>
        <v>#N/A</v>
      </c>
      <c r="I211" s="23" t="e">
        <f>VLOOKUP(Parasitosis[[#This Row],[CODIGO]],Parasitosis!G212:W619,17,FALSE)</f>
        <v>#N/A</v>
      </c>
      <c r="J211" s="24">
        <f t="shared" si="4"/>
        <v>0</v>
      </c>
    </row>
    <row r="212" spans="1:10" s="1" customFormat="1" ht="12" x14ac:dyDescent="0.25">
      <c r="A212" s="16" t="s">
        <v>70</v>
      </c>
      <c r="B212" s="16" t="s">
        <v>205</v>
      </c>
      <c r="C212" s="17" t="s">
        <v>70</v>
      </c>
      <c r="D212" s="16" t="s">
        <v>443</v>
      </c>
      <c r="E212" s="16">
        <v>7035</v>
      </c>
      <c r="F212" s="16" t="s">
        <v>11</v>
      </c>
      <c r="G212" s="16" t="s">
        <v>210</v>
      </c>
      <c r="H212" s="22" t="e">
        <f>VLOOKUP(Parasitosis[[#This Row],[CODIGO]],Parasitosis!G213:V620,16,FALSE)</f>
        <v>#N/A</v>
      </c>
      <c r="I212" s="23" t="e">
        <f>VLOOKUP(Parasitosis[[#This Row],[CODIGO]],Parasitosis!G213:W620,17,FALSE)</f>
        <v>#N/A</v>
      </c>
      <c r="J212" s="24">
        <f t="shared" si="4"/>
        <v>0</v>
      </c>
    </row>
    <row r="213" spans="1:10" s="1" customFormat="1" ht="12" x14ac:dyDescent="0.25">
      <c r="A213" s="16" t="s">
        <v>21</v>
      </c>
      <c r="B213" s="16" t="s">
        <v>219</v>
      </c>
      <c r="C213" s="17" t="s">
        <v>21</v>
      </c>
      <c r="D213" s="16" t="s">
        <v>219</v>
      </c>
      <c r="E213" s="16">
        <v>261</v>
      </c>
      <c r="F213" s="16" t="s">
        <v>17</v>
      </c>
      <c r="G213" s="16" t="s">
        <v>218</v>
      </c>
      <c r="H213" s="22" t="e">
        <f>VLOOKUP(Parasitosis[[#This Row],[CODIGO]],Parasitosis!G214:V621,16,FALSE)</f>
        <v>#N/A</v>
      </c>
      <c r="I213" s="23" t="e">
        <f>VLOOKUP(Parasitosis[[#This Row],[CODIGO]],Parasitosis!G214:W621,17,FALSE)</f>
        <v>#N/A</v>
      </c>
      <c r="J213" s="24">
        <f t="shared" si="4"/>
        <v>0</v>
      </c>
    </row>
    <row r="214" spans="1:10" s="1" customFormat="1" ht="12" x14ac:dyDescent="0.25">
      <c r="A214" s="16" t="s">
        <v>21</v>
      </c>
      <c r="B214" s="16" t="s">
        <v>219</v>
      </c>
      <c r="C214" s="17" t="s">
        <v>21</v>
      </c>
      <c r="D214" s="16" t="s">
        <v>219</v>
      </c>
      <c r="E214" s="16">
        <v>262</v>
      </c>
      <c r="F214" s="16" t="s">
        <v>17</v>
      </c>
      <c r="G214" s="16" t="s">
        <v>222</v>
      </c>
      <c r="H214" s="22" t="e">
        <f>VLOOKUP(Parasitosis[[#This Row],[CODIGO]],Parasitosis!G215:V622,16,FALSE)</f>
        <v>#N/A</v>
      </c>
      <c r="I214" s="23" t="e">
        <f>VLOOKUP(Parasitosis[[#This Row],[CODIGO]],Parasitosis!G215:W622,17,FALSE)</f>
        <v>#N/A</v>
      </c>
      <c r="J214" s="24">
        <f t="shared" si="4"/>
        <v>0</v>
      </c>
    </row>
    <row r="215" spans="1:10" s="1" customFormat="1" ht="12" x14ac:dyDescent="0.25">
      <c r="A215" s="16" t="s">
        <v>21</v>
      </c>
      <c r="B215" s="16" t="s">
        <v>219</v>
      </c>
      <c r="C215" s="17" t="s">
        <v>21</v>
      </c>
      <c r="D215" s="16" t="s">
        <v>219</v>
      </c>
      <c r="E215" s="16">
        <v>266</v>
      </c>
      <c r="F215" s="16" t="s">
        <v>11</v>
      </c>
      <c r="G215" s="16" t="s">
        <v>224</v>
      </c>
      <c r="H215" s="22" t="e">
        <f>VLOOKUP(Parasitosis[[#This Row],[CODIGO]],Parasitosis!G216:V623,16,FALSE)</f>
        <v>#N/A</v>
      </c>
      <c r="I215" s="23" t="e">
        <f>VLOOKUP(Parasitosis[[#This Row],[CODIGO]],Parasitosis!G216:W623,17,FALSE)</f>
        <v>#N/A</v>
      </c>
      <c r="J215" s="24">
        <f t="shared" si="4"/>
        <v>0</v>
      </c>
    </row>
    <row r="216" spans="1:10" s="1" customFormat="1" ht="12" x14ac:dyDescent="0.25">
      <c r="A216" s="16" t="s">
        <v>21</v>
      </c>
      <c r="B216" s="16" t="s">
        <v>219</v>
      </c>
      <c r="C216" s="17" t="s">
        <v>21</v>
      </c>
      <c r="D216" s="16" t="s">
        <v>219</v>
      </c>
      <c r="E216" s="16">
        <v>267</v>
      </c>
      <c r="F216" s="16" t="s">
        <v>11</v>
      </c>
      <c r="G216" s="16" t="s">
        <v>226</v>
      </c>
      <c r="H216" s="22" t="e">
        <f>VLOOKUP(Parasitosis[[#This Row],[CODIGO]],Parasitosis!G217:V624,16,FALSE)</f>
        <v>#N/A</v>
      </c>
      <c r="I216" s="23" t="e">
        <f>VLOOKUP(Parasitosis[[#This Row],[CODIGO]],Parasitosis!G217:W624,17,FALSE)</f>
        <v>#N/A</v>
      </c>
      <c r="J216" s="24">
        <f t="shared" si="4"/>
        <v>0</v>
      </c>
    </row>
    <row r="217" spans="1:10" s="1" customFormat="1" ht="12" x14ac:dyDescent="0.25">
      <c r="A217" s="16" t="s">
        <v>21</v>
      </c>
      <c r="B217" s="16" t="s">
        <v>219</v>
      </c>
      <c r="C217" s="17" t="s">
        <v>21</v>
      </c>
      <c r="D217" s="16" t="s">
        <v>219</v>
      </c>
      <c r="E217" s="16">
        <v>268</v>
      </c>
      <c r="F217" s="16" t="s">
        <v>9</v>
      </c>
      <c r="G217" s="16" t="s">
        <v>227</v>
      </c>
      <c r="H217" s="22" t="e">
        <f>VLOOKUP(Parasitosis[[#This Row],[CODIGO]],Parasitosis!G218:V625,16,FALSE)</f>
        <v>#N/A</v>
      </c>
      <c r="I217" s="23" t="e">
        <f>VLOOKUP(Parasitosis[[#This Row],[CODIGO]],Parasitosis!G218:W625,17,FALSE)</f>
        <v>#N/A</v>
      </c>
      <c r="J217" s="24">
        <f t="shared" si="4"/>
        <v>0</v>
      </c>
    </row>
    <row r="218" spans="1:10" s="1" customFormat="1" ht="12" x14ac:dyDescent="0.25">
      <c r="A218" s="16" t="s">
        <v>21</v>
      </c>
      <c r="B218" s="16" t="s">
        <v>219</v>
      </c>
      <c r="C218" s="17" t="s">
        <v>21</v>
      </c>
      <c r="D218" s="16" t="s">
        <v>219</v>
      </c>
      <c r="E218" s="16">
        <v>269</v>
      </c>
      <c r="F218" s="16" t="s">
        <v>11</v>
      </c>
      <c r="G218" s="16" t="s">
        <v>221</v>
      </c>
      <c r="H218" s="22" t="e">
        <f>VLOOKUP(Parasitosis[[#This Row],[CODIGO]],Parasitosis!G219:V626,16,FALSE)</f>
        <v>#N/A</v>
      </c>
      <c r="I218" s="23" t="e">
        <f>VLOOKUP(Parasitosis[[#This Row],[CODIGO]],Parasitosis!G219:W626,17,FALSE)</f>
        <v>#N/A</v>
      </c>
      <c r="J218" s="24">
        <f t="shared" si="4"/>
        <v>0</v>
      </c>
    </row>
    <row r="219" spans="1:10" s="1" customFormat="1" ht="12" x14ac:dyDescent="0.25">
      <c r="A219" s="16" t="s">
        <v>21</v>
      </c>
      <c r="B219" s="16" t="s">
        <v>219</v>
      </c>
      <c r="C219" s="17" t="s">
        <v>21</v>
      </c>
      <c r="D219" s="16" t="s">
        <v>219</v>
      </c>
      <c r="E219" s="16">
        <v>6740</v>
      </c>
      <c r="F219" s="16" t="s">
        <v>11</v>
      </c>
      <c r="G219" s="16" t="s">
        <v>225</v>
      </c>
      <c r="H219" s="22" t="e">
        <f>VLOOKUP(Parasitosis[[#This Row],[CODIGO]],Parasitosis!G220:V627,16,FALSE)</f>
        <v>#N/A</v>
      </c>
      <c r="I219" s="23" t="e">
        <f>VLOOKUP(Parasitosis[[#This Row],[CODIGO]],Parasitosis!G220:W627,17,FALSE)</f>
        <v>#N/A</v>
      </c>
      <c r="J219" s="24">
        <f t="shared" si="4"/>
        <v>0</v>
      </c>
    </row>
    <row r="220" spans="1:10" s="1" customFormat="1" ht="12" x14ac:dyDescent="0.25">
      <c r="A220" s="16" t="s">
        <v>21</v>
      </c>
      <c r="B220" s="16" t="s">
        <v>219</v>
      </c>
      <c r="C220" s="17" t="s">
        <v>21</v>
      </c>
      <c r="D220" s="16" t="s">
        <v>219</v>
      </c>
      <c r="E220" s="16">
        <v>11690</v>
      </c>
      <c r="F220" s="16" t="s">
        <v>11</v>
      </c>
      <c r="G220" s="16" t="s">
        <v>223</v>
      </c>
      <c r="H220" s="22" t="e">
        <f>VLOOKUP(Parasitosis[[#This Row],[CODIGO]],Parasitosis!G221:V628,16,FALSE)</f>
        <v>#N/A</v>
      </c>
      <c r="I220" s="23" t="e">
        <f>VLOOKUP(Parasitosis[[#This Row],[CODIGO]],Parasitosis!G221:W628,17,FALSE)</f>
        <v>#N/A</v>
      </c>
      <c r="J220" s="24">
        <f t="shared" si="4"/>
        <v>0</v>
      </c>
    </row>
    <row r="221" spans="1:10" s="1" customFormat="1" ht="12" x14ac:dyDescent="0.25">
      <c r="A221" s="16" t="s">
        <v>21</v>
      </c>
      <c r="B221" s="16" t="s">
        <v>219</v>
      </c>
      <c r="C221" s="17" t="s">
        <v>21</v>
      </c>
      <c r="D221" s="16" t="s">
        <v>219</v>
      </c>
      <c r="E221" s="16">
        <v>15140</v>
      </c>
      <c r="F221" s="16" t="s">
        <v>11</v>
      </c>
      <c r="G221" s="16" t="s">
        <v>220</v>
      </c>
      <c r="H221" s="22" t="e">
        <f>VLOOKUP(Parasitosis[[#This Row],[CODIGO]],Parasitosis!G222:V629,16,FALSE)</f>
        <v>#N/A</v>
      </c>
      <c r="I221" s="23" t="e">
        <f>VLOOKUP(Parasitosis[[#This Row],[CODIGO]],Parasitosis!G222:W629,17,FALSE)</f>
        <v>#N/A</v>
      </c>
      <c r="J221" s="24">
        <f t="shared" si="4"/>
        <v>0</v>
      </c>
    </row>
    <row r="222" spans="1:10" s="1" customFormat="1" ht="12" x14ac:dyDescent="0.25">
      <c r="A222" s="16" t="s">
        <v>229</v>
      </c>
      <c r="B222" s="16" t="s">
        <v>230</v>
      </c>
      <c r="C222" s="17" t="s">
        <v>261</v>
      </c>
      <c r="D222" s="16" t="s">
        <v>439</v>
      </c>
      <c r="E222" s="16">
        <v>113</v>
      </c>
      <c r="F222" s="16" t="s">
        <v>9</v>
      </c>
      <c r="G222" s="16" t="s">
        <v>228</v>
      </c>
      <c r="H222" s="22" t="e">
        <f>VLOOKUP(Parasitosis[[#This Row],[CODIGO]],Parasitosis!G223:V630,16,FALSE)</f>
        <v>#N/A</v>
      </c>
      <c r="I222" s="23" t="e">
        <f>VLOOKUP(Parasitosis[[#This Row],[CODIGO]],Parasitosis!G223:W630,17,FALSE)</f>
        <v>#N/A</v>
      </c>
      <c r="J222" s="24">
        <f t="shared" si="4"/>
        <v>0</v>
      </c>
    </row>
    <row r="223" spans="1:10" s="1" customFormat="1" ht="12" x14ac:dyDescent="0.25">
      <c r="A223" s="16" t="s">
        <v>229</v>
      </c>
      <c r="B223" s="16" t="s">
        <v>230</v>
      </c>
      <c r="C223" s="17" t="s">
        <v>261</v>
      </c>
      <c r="D223" s="16" t="s">
        <v>439</v>
      </c>
      <c r="E223" s="16">
        <v>114</v>
      </c>
      <c r="F223" s="16" t="s">
        <v>5</v>
      </c>
      <c r="G223" s="16" t="s">
        <v>236</v>
      </c>
      <c r="H223" s="22" t="e">
        <f>VLOOKUP(Parasitosis[[#This Row],[CODIGO]],Parasitosis!G224:V631,16,FALSE)</f>
        <v>#N/A</v>
      </c>
      <c r="I223" s="23" t="e">
        <f>VLOOKUP(Parasitosis[[#This Row],[CODIGO]],Parasitosis!G224:W631,17,FALSE)</f>
        <v>#N/A</v>
      </c>
      <c r="J223" s="24">
        <f t="shared" si="4"/>
        <v>0</v>
      </c>
    </row>
    <row r="224" spans="1:10" s="1" customFormat="1" ht="12" x14ac:dyDescent="0.25">
      <c r="A224" s="16" t="s">
        <v>229</v>
      </c>
      <c r="B224" s="16" t="s">
        <v>230</v>
      </c>
      <c r="C224" s="17" t="s">
        <v>261</v>
      </c>
      <c r="D224" s="16" t="s">
        <v>439</v>
      </c>
      <c r="E224" s="16">
        <v>115</v>
      </c>
      <c r="F224" s="16" t="s">
        <v>11</v>
      </c>
      <c r="G224" s="16" t="s">
        <v>235</v>
      </c>
      <c r="H224" s="22" t="e">
        <f>VLOOKUP(Parasitosis[[#This Row],[CODIGO]],Parasitosis!G225:V632,16,FALSE)</f>
        <v>#N/A</v>
      </c>
      <c r="I224" s="23" t="e">
        <f>VLOOKUP(Parasitosis[[#This Row],[CODIGO]],Parasitosis!G225:W632,17,FALSE)</f>
        <v>#N/A</v>
      </c>
      <c r="J224" s="24">
        <f t="shared" si="4"/>
        <v>0</v>
      </c>
    </row>
    <row r="225" spans="1:10" s="1" customFormat="1" ht="12" x14ac:dyDescent="0.25">
      <c r="A225" s="16" t="s">
        <v>229</v>
      </c>
      <c r="B225" s="16" t="s">
        <v>230</v>
      </c>
      <c r="C225" s="17" t="s">
        <v>261</v>
      </c>
      <c r="D225" s="16" t="s">
        <v>439</v>
      </c>
      <c r="E225" s="16">
        <v>116</v>
      </c>
      <c r="F225" s="16" t="s">
        <v>11</v>
      </c>
      <c r="G225" s="16" t="s">
        <v>231</v>
      </c>
      <c r="H225" s="22" t="e">
        <f>VLOOKUP(Parasitosis[[#This Row],[CODIGO]],Parasitosis!G226:V633,16,FALSE)</f>
        <v>#N/A</v>
      </c>
      <c r="I225" s="23" t="e">
        <f>VLOOKUP(Parasitosis[[#This Row],[CODIGO]],Parasitosis!G226:W633,17,FALSE)</f>
        <v>#N/A</v>
      </c>
      <c r="J225" s="24">
        <f t="shared" si="4"/>
        <v>0</v>
      </c>
    </row>
    <row r="226" spans="1:10" s="1" customFormat="1" ht="12" x14ac:dyDescent="0.25">
      <c r="A226" s="16" t="s">
        <v>229</v>
      </c>
      <c r="B226" s="16" t="s">
        <v>230</v>
      </c>
      <c r="C226" s="17" t="s">
        <v>261</v>
      </c>
      <c r="D226" s="16" t="s">
        <v>439</v>
      </c>
      <c r="E226" s="16">
        <v>117</v>
      </c>
      <c r="F226" s="16" t="s">
        <v>11</v>
      </c>
      <c r="G226" s="16" t="s">
        <v>234</v>
      </c>
      <c r="H226" s="22" t="e">
        <f>VLOOKUP(Parasitosis[[#This Row],[CODIGO]],Parasitosis!G227:V634,16,FALSE)</f>
        <v>#N/A</v>
      </c>
      <c r="I226" s="23" t="e">
        <f>VLOOKUP(Parasitosis[[#This Row],[CODIGO]],Parasitosis!G227:W634,17,FALSE)</f>
        <v>#N/A</v>
      </c>
      <c r="J226" s="24">
        <f t="shared" si="4"/>
        <v>0</v>
      </c>
    </row>
    <row r="227" spans="1:10" s="1" customFormat="1" ht="12" x14ac:dyDescent="0.25">
      <c r="A227" s="16" t="s">
        <v>229</v>
      </c>
      <c r="B227" s="16" t="s">
        <v>230</v>
      </c>
      <c r="C227" s="17" t="s">
        <v>261</v>
      </c>
      <c r="D227" s="16" t="s">
        <v>439</v>
      </c>
      <c r="E227" s="16">
        <v>6689</v>
      </c>
      <c r="F227" s="16" t="s">
        <v>11</v>
      </c>
      <c r="G227" s="16" t="s">
        <v>232</v>
      </c>
      <c r="H227" s="22" t="e">
        <f>VLOOKUP(Parasitosis[[#This Row],[CODIGO]],Parasitosis!G228:V635,16,FALSE)</f>
        <v>#N/A</v>
      </c>
      <c r="I227" s="23" t="e">
        <f>VLOOKUP(Parasitosis[[#This Row],[CODIGO]],Parasitosis!G228:W635,17,FALSE)</f>
        <v>#N/A</v>
      </c>
      <c r="J227" s="24">
        <f t="shared" si="4"/>
        <v>0</v>
      </c>
    </row>
    <row r="228" spans="1:10" s="1" customFormat="1" ht="12" x14ac:dyDescent="0.25">
      <c r="A228" s="16" t="s">
        <v>229</v>
      </c>
      <c r="B228" s="16" t="s">
        <v>230</v>
      </c>
      <c r="C228" s="17" t="s">
        <v>261</v>
      </c>
      <c r="D228" s="16" t="s">
        <v>439</v>
      </c>
      <c r="E228" s="16">
        <v>10488</v>
      </c>
      <c r="F228" s="16" t="s">
        <v>11</v>
      </c>
      <c r="G228" s="16" t="s">
        <v>233</v>
      </c>
      <c r="H228" s="22" t="e">
        <f>VLOOKUP(Parasitosis[[#This Row],[CODIGO]],Parasitosis!G229:V636,16,FALSE)</f>
        <v>#N/A</v>
      </c>
      <c r="I228" s="23" t="e">
        <f>VLOOKUP(Parasitosis[[#This Row],[CODIGO]],Parasitosis!G229:W636,17,FALSE)</f>
        <v>#N/A</v>
      </c>
      <c r="J228" s="24">
        <f t="shared" si="4"/>
        <v>0</v>
      </c>
    </row>
    <row r="229" spans="1:10" s="1" customFormat="1" ht="12" x14ac:dyDescent="0.25">
      <c r="A229" s="16" t="s">
        <v>229</v>
      </c>
      <c r="B229" s="16" t="s">
        <v>230</v>
      </c>
      <c r="C229" s="17" t="s">
        <v>261</v>
      </c>
      <c r="D229" s="16" t="s">
        <v>460</v>
      </c>
      <c r="E229" s="16">
        <v>24047</v>
      </c>
      <c r="F229" s="16" t="s">
        <v>11</v>
      </c>
      <c r="G229" s="16" t="s">
        <v>456</v>
      </c>
      <c r="H229" s="22" t="e">
        <f>VLOOKUP(Parasitosis[[#This Row],[CODIGO]],Parasitosis!G230:V637,16,FALSE)</f>
        <v>#N/A</v>
      </c>
      <c r="I229" s="23" t="e">
        <f>VLOOKUP(Parasitosis[[#This Row],[CODIGO]],Parasitosis!G230:W637,17,FALSE)</f>
        <v>#N/A</v>
      </c>
      <c r="J229" s="24">
        <f t="shared" si="4"/>
        <v>0</v>
      </c>
    </row>
    <row r="230" spans="1:10" s="1" customFormat="1" ht="12" x14ac:dyDescent="0.25">
      <c r="A230" s="16" t="s">
        <v>7</v>
      </c>
      <c r="B230" s="16" t="s">
        <v>105</v>
      </c>
      <c r="C230" s="17" t="s">
        <v>455</v>
      </c>
      <c r="D230" s="16" t="s">
        <v>243</v>
      </c>
      <c r="E230" s="16">
        <v>9</v>
      </c>
      <c r="F230" s="16" t="s">
        <v>9</v>
      </c>
      <c r="G230" s="16" t="s">
        <v>120</v>
      </c>
      <c r="H230" s="22" t="e">
        <f>VLOOKUP(Parasitosis[[#This Row],[CODIGO]],Parasitosis!G231:V638,16,FALSE)</f>
        <v>#N/A</v>
      </c>
      <c r="I230" s="23" t="e">
        <f>VLOOKUP(Parasitosis[[#This Row],[CODIGO]],Parasitosis!G231:W638,17,FALSE)</f>
        <v>#N/A</v>
      </c>
      <c r="J230" s="24">
        <f t="shared" si="4"/>
        <v>0</v>
      </c>
    </row>
    <row r="231" spans="1:10" s="1" customFormat="1" ht="12" x14ac:dyDescent="0.25">
      <c r="A231" s="16" t="s">
        <v>7</v>
      </c>
      <c r="B231" s="16" t="s">
        <v>105</v>
      </c>
      <c r="C231" s="17" t="s">
        <v>455</v>
      </c>
      <c r="D231" s="16" t="s">
        <v>243</v>
      </c>
      <c r="E231" s="16">
        <v>10</v>
      </c>
      <c r="F231" s="16" t="s">
        <v>24</v>
      </c>
      <c r="G231" s="16" t="s">
        <v>111</v>
      </c>
      <c r="H231" s="22" t="e">
        <f>VLOOKUP(Parasitosis[[#This Row],[CODIGO]],Parasitosis!G232:V639,16,FALSE)</f>
        <v>#N/A</v>
      </c>
      <c r="I231" s="23" t="e">
        <f>VLOOKUP(Parasitosis[[#This Row],[CODIGO]],Parasitosis!G232:W639,17,FALSE)</f>
        <v>#N/A</v>
      </c>
      <c r="J231" s="24">
        <f t="shared" si="4"/>
        <v>0</v>
      </c>
    </row>
    <row r="232" spans="1:10" s="1" customFormat="1" ht="12" x14ac:dyDescent="0.25">
      <c r="A232" s="16" t="s">
        <v>7</v>
      </c>
      <c r="B232" s="16" t="s">
        <v>105</v>
      </c>
      <c r="C232" s="17" t="s">
        <v>455</v>
      </c>
      <c r="D232" s="16" t="s">
        <v>243</v>
      </c>
      <c r="E232" s="16">
        <v>13</v>
      </c>
      <c r="F232" s="16" t="s">
        <v>17</v>
      </c>
      <c r="G232" s="16" t="s">
        <v>7</v>
      </c>
      <c r="H232" s="22" t="e">
        <f>VLOOKUP(Parasitosis[[#This Row],[CODIGO]],Parasitosis!G233:V640,16,FALSE)</f>
        <v>#N/A</v>
      </c>
      <c r="I232" s="23" t="e">
        <f>VLOOKUP(Parasitosis[[#This Row],[CODIGO]],Parasitosis!G233:W640,17,FALSE)</f>
        <v>#N/A</v>
      </c>
      <c r="J232" s="24">
        <f t="shared" si="4"/>
        <v>0</v>
      </c>
    </row>
    <row r="233" spans="1:10" s="1" customFormat="1" ht="12" x14ac:dyDescent="0.25">
      <c r="A233" s="16" t="s">
        <v>7</v>
      </c>
      <c r="B233" s="16" t="s">
        <v>105</v>
      </c>
      <c r="C233" s="17" t="s">
        <v>455</v>
      </c>
      <c r="D233" s="16" t="s">
        <v>243</v>
      </c>
      <c r="E233" s="16">
        <v>14</v>
      </c>
      <c r="F233" s="16" t="s">
        <v>24</v>
      </c>
      <c r="G233" s="16" t="s">
        <v>484</v>
      </c>
      <c r="H233" s="22" t="e">
        <f>VLOOKUP(Parasitosis[[#This Row],[CODIGO]],Parasitosis!G234:V641,16,FALSE)</f>
        <v>#N/A</v>
      </c>
      <c r="I233" s="23" t="e">
        <f>VLOOKUP(Parasitosis[[#This Row],[CODIGO]],Parasitosis!G234:W641,17,FALSE)</f>
        <v>#N/A</v>
      </c>
      <c r="J233" s="24">
        <f t="shared" si="4"/>
        <v>0</v>
      </c>
    </row>
    <row r="234" spans="1:10" s="1" customFormat="1" ht="12" x14ac:dyDescent="0.25">
      <c r="A234" s="16" t="s">
        <v>7</v>
      </c>
      <c r="B234" s="16" t="s">
        <v>243</v>
      </c>
      <c r="C234" s="17" t="s">
        <v>455</v>
      </c>
      <c r="D234" s="16" t="s">
        <v>243</v>
      </c>
      <c r="E234" s="16">
        <v>16</v>
      </c>
      <c r="F234" s="16" t="s">
        <v>47</v>
      </c>
      <c r="G234" s="16" t="s">
        <v>245</v>
      </c>
      <c r="H234" s="22" t="e">
        <f>VLOOKUP(Parasitosis[[#This Row],[CODIGO]],Parasitosis!G235:V642,16,FALSE)</f>
        <v>#N/A</v>
      </c>
      <c r="I234" s="23" t="e">
        <f>VLOOKUP(Parasitosis[[#This Row],[CODIGO]],Parasitosis!G235:W642,17,FALSE)</f>
        <v>#N/A</v>
      </c>
      <c r="J234" s="24">
        <f t="shared" si="4"/>
        <v>0</v>
      </c>
    </row>
    <row r="235" spans="1:10" s="1" customFormat="1" ht="12" x14ac:dyDescent="0.25">
      <c r="A235" s="16" t="s">
        <v>7</v>
      </c>
      <c r="B235" s="16" t="s">
        <v>243</v>
      </c>
      <c r="C235" s="17" t="s">
        <v>455</v>
      </c>
      <c r="D235" s="16" t="s">
        <v>243</v>
      </c>
      <c r="E235" s="16">
        <v>17</v>
      </c>
      <c r="F235" s="16" t="s">
        <v>24</v>
      </c>
      <c r="G235" s="16" t="s">
        <v>242</v>
      </c>
      <c r="H235" s="22" t="e">
        <f>VLOOKUP(Parasitosis[[#This Row],[CODIGO]],Parasitosis!G236:V643,16,FALSE)</f>
        <v>#N/A</v>
      </c>
      <c r="I235" s="23" t="e">
        <f>VLOOKUP(Parasitosis[[#This Row],[CODIGO]],Parasitosis!G236:W643,17,FALSE)</f>
        <v>#N/A</v>
      </c>
      <c r="J235" s="24">
        <f t="shared" si="4"/>
        <v>0</v>
      </c>
    </row>
    <row r="236" spans="1:10" s="1" customFormat="1" ht="12" x14ac:dyDescent="0.25">
      <c r="A236" s="16" t="s">
        <v>7</v>
      </c>
      <c r="B236" s="16" t="s">
        <v>243</v>
      </c>
      <c r="C236" s="17" t="s">
        <v>455</v>
      </c>
      <c r="D236" s="16" t="s">
        <v>243</v>
      </c>
      <c r="E236" s="16">
        <v>18</v>
      </c>
      <c r="F236" s="16" t="s">
        <v>11</v>
      </c>
      <c r="G236" s="16" t="s">
        <v>247</v>
      </c>
      <c r="H236" s="22" t="e">
        <f>VLOOKUP(Parasitosis[[#This Row],[CODIGO]],Parasitosis!G237:V644,16,FALSE)</f>
        <v>#N/A</v>
      </c>
      <c r="I236" s="23" t="e">
        <f>VLOOKUP(Parasitosis[[#This Row],[CODIGO]],Parasitosis!G237:W644,17,FALSE)</f>
        <v>#N/A</v>
      </c>
      <c r="J236" s="24">
        <f t="shared" si="4"/>
        <v>0</v>
      </c>
    </row>
    <row r="237" spans="1:10" s="1" customFormat="1" ht="12" x14ac:dyDescent="0.25">
      <c r="A237" s="16" t="s">
        <v>7</v>
      </c>
      <c r="B237" s="16" t="s">
        <v>243</v>
      </c>
      <c r="C237" s="17" t="s">
        <v>455</v>
      </c>
      <c r="D237" s="16" t="s">
        <v>243</v>
      </c>
      <c r="E237" s="16">
        <v>19</v>
      </c>
      <c r="F237" s="16" t="s">
        <v>11</v>
      </c>
      <c r="G237" s="16" t="s">
        <v>253</v>
      </c>
      <c r="H237" s="22" t="e">
        <f>VLOOKUP(Parasitosis[[#This Row],[CODIGO]],Parasitosis!G238:V645,16,FALSE)</f>
        <v>#N/A</v>
      </c>
      <c r="I237" s="23" t="e">
        <f>VLOOKUP(Parasitosis[[#This Row],[CODIGO]],Parasitosis!G238:W645,17,FALSE)</f>
        <v>#N/A</v>
      </c>
      <c r="J237" s="24">
        <f t="shared" si="4"/>
        <v>0</v>
      </c>
    </row>
    <row r="238" spans="1:10" s="1" customFormat="1" ht="12" x14ac:dyDescent="0.25">
      <c r="A238" s="16" t="s">
        <v>7</v>
      </c>
      <c r="B238" s="16" t="s">
        <v>243</v>
      </c>
      <c r="C238" s="17" t="s">
        <v>455</v>
      </c>
      <c r="D238" s="16" t="s">
        <v>243</v>
      </c>
      <c r="E238" s="16">
        <v>20</v>
      </c>
      <c r="F238" s="16" t="s">
        <v>11</v>
      </c>
      <c r="G238" s="16" t="s">
        <v>250</v>
      </c>
      <c r="H238" s="22" t="e">
        <f>VLOOKUP(Parasitosis[[#This Row],[CODIGO]],Parasitosis!G239:V646,16,FALSE)</f>
        <v>#N/A</v>
      </c>
      <c r="I238" s="23" t="e">
        <f>VLOOKUP(Parasitosis[[#This Row],[CODIGO]],Parasitosis!G239:W646,17,FALSE)</f>
        <v>#N/A</v>
      </c>
      <c r="J238" s="24">
        <f t="shared" si="4"/>
        <v>0</v>
      </c>
    </row>
    <row r="239" spans="1:10" s="1" customFormat="1" ht="12" x14ac:dyDescent="0.25">
      <c r="A239" s="16" t="s">
        <v>7</v>
      </c>
      <c r="B239" s="16" t="s">
        <v>243</v>
      </c>
      <c r="C239" s="17" t="s">
        <v>455</v>
      </c>
      <c r="D239" s="16" t="s">
        <v>243</v>
      </c>
      <c r="E239" s="16">
        <v>21</v>
      </c>
      <c r="F239" s="16" t="s">
        <v>11</v>
      </c>
      <c r="G239" s="16" t="s">
        <v>251</v>
      </c>
      <c r="H239" s="22" t="e">
        <f>VLOOKUP(Parasitosis[[#This Row],[CODIGO]],Parasitosis!G240:V647,16,FALSE)</f>
        <v>#N/A</v>
      </c>
      <c r="I239" s="23" t="e">
        <f>VLOOKUP(Parasitosis[[#This Row],[CODIGO]],Parasitosis!G240:W647,17,FALSE)</f>
        <v>#N/A</v>
      </c>
      <c r="J239" s="24">
        <f t="shared" si="4"/>
        <v>0</v>
      </c>
    </row>
    <row r="240" spans="1:10" s="1" customFormat="1" ht="12" x14ac:dyDescent="0.25">
      <c r="A240" s="16" t="s">
        <v>7</v>
      </c>
      <c r="B240" s="16" t="s">
        <v>243</v>
      </c>
      <c r="C240" s="17" t="s">
        <v>455</v>
      </c>
      <c r="D240" s="16" t="s">
        <v>243</v>
      </c>
      <c r="E240" s="16">
        <v>22</v>
      </c>
      <c r="F240" s="16" t="s">
        <v>11</v>
      </c>
      <c r="G240" s="16" t="s">
        <v>246</v>
      </c>
      <c r="H240" s="22" t="e">
        <f>VLOOKUP(Parasitosis[[#This Row],[CODIGO]],Parasitosis!G241:V648,16,FALSE)</f>
        <v>#N/A</v>
      </c>
      <c r="I240" s="23" t="e">
        <f>VLOOKUP(Parasitosis[[#This Row],[CODIGO]],Parasitosis!G241:W648,17,FALSE)</f>
        <v>#N/A</v>
      </c>
      <c r="J240" s="24">
        <f t="shared" si="4"/>
        <v>0</v>
      </c>
    </row>
    <row r="241" spans="1:10" s="1" customFormat="1" ht="12" x14ac:dyDescent="0.25">
      <c r="A241" s="16" t="s">
        <v>7</v>
      </c>
      <c r="B241" s="16" t="s">
        <v>243</v>
      </c>
      <c r="C241" s="17" t="s">
        <v>455</v>
      </c>
      <c r="D241" s="16" t="s">
        <v>243</v>
      </c>
      <c r="E241" s="16">
        <v>271</v>
      </c>
      <c r="F241" s="16" t="s">
        <v>24</v>
      </c>
      <c r="G241" s="16" t="s">
        <v>244</v>
      </c>
      <c r="H241" s="22" t="e">
        <f>VLOOKUP(Parasitosis[[#This Row],[CODIGO]],Parasitosis!G242:V649,16,FALSE)</f>
        <v>#N/A</v>
      </c>
      <c r="I241" s="23" t="e">
        <f>VLOOKUP(Parasitosis[[#This Row],[CODIGO]],Parasitosis!G242:W649,17,FALSE)</f>
        <v>#N/A</v>
      </c>
      <c r="J241" s="24">
        <f t="shared" si="4"/>
        <v>0</v>
      </c>
    </row>
    <row r="242" spans="1:10" s="1" customFormat="1" ht="12" x14ac:dyDescent="0.25">
      <c r="A242" s="16" t="s">
        <v>7</v>
      </c>
      <c r="B242" s="16" t="s">
        <v>243</v>
      </c>
      <c r="C242" s="17" t="s">
        <v>455</v>
      </c>
      <c r="D242" s="16" t="s">
        <v>243</v>
      </c>
      <c r="E242" s="16">
        <v>272</v>
      </c>
      <c r="F242" s="16" t="s">
        <v>11</v>
      </c>
      <c r="G242" s="16" t="s">
        <v>252</v>
      </c>
      <c r="H242" s="22" t="e">
        <f>VLOOKUP(Parasitosis[[#This Row],[CODIGO]],Parasitosis!G243:V650,16,FALSE)</f>
        <v>#N/A</v>
      </c>
      <c r="I242" s="23" t="e">
        <f>VLOOKUP(Parasitosis[[#This Row],[CODIGO]],Parasitosis!G243:W650,17,FALSE)</f>
        <v>#N/A</v>
      </c>
      <c r="J242" s="24">
        <f t="shared" si="4"/>
        <v>0</v>
      </c>
    </row>
    <row r="243" spans="1:10" s="1" customFormat="1" ht="12" x14ac:dyDescent="0.25">
      <c r="A243" s="16" t="s">
        <v>7</v>
      </c>
      <c r="B243" s="16" t="s">
        <v>243</v>
      </c>
      <c r="C243" s="17" t="s">
        <v>455</v>
      </c>
      <c r="D243" s="16" t="s">
        <v>243</v>
      </c>
      <c r="E243" s="16">
        <v>7220</v>
      </c>
      <c r="F243" s="16" t="s">
        <v>11</v>
      </c>
      <c r="G243" s="16" t="s">
        <v>254</v>
      </c>
      <c r="H243" s="22" t="e">
        <f>VLOOKUP(Parasitosis[[#This Row],[CODIGO]],Parasitosis!G244:V651,16,FALSE)</f>
        <v>#N/A</v>
      </c>
      <c r="I243" s="23" t="e">
        <f>VLOOKUP(Parasitosis[[#This Row],[CODIGO]],Parasitosis!G244:W651,17,FALSE)</f>
        <v>#N/A</v>
      </c>
      <c r="J243" s="24">
        <f t="shared" si="4"/>
        <v>0</v>
      </c>
    </row>
    <row r="244" spans="1:10" s="1" customFormat="1" ht="12" x14ac:dyDescent="0.25">
      <c r="A244" s="16" t="s">
        <v>256</v>
      </c>
      <c r="B244" s="16" t="s">
        <v>256</v>
      </c>
      <c r="C244" s="17" t="s">
        <v>453</v>
      </c>
      <c r="D244" s="16" t="s">
        <v>256</v>
      </c>
      <c r="E244" s="16">
        <v>77</v>
      </c>
      <c r="F244" s="16" t="s">
        <v>9</v>
      </c>
      <c r="G244" s="16" t="s">
        <v>255</v>
      </c>
      <c r="H244" s="22" t="e">
        <f>VLOOKUP(Parasitosis[[#This Row],[CODIGO]],Parasitosis!G245:V652,16,FALSE)</f>
        <v>#N/A</v>
      </c>
      <c r="I244" s="23" t="e">
        <f>VLOOKUP(Parasitosis[[#This Row],[CODIGO]],Parasitosis!G245:W652,17,FALSE)</f>
        <v>#N/A</v>
      </c>
      <c r="J244" s="24">
        <f t="shared" si="4"/>
        <v>0</v>
      </c>
    </row>
    <row r="245" spans="1:10" s="1" customFormat="1" ht="12" x14ac:dyDescent="0.25">
      <c r="A245" s="16" t="s">
        <v>256</v>
      </c>
      <c r="B245" s="16" t="s">
        <v>383</v>
      </c>
      <c r="C245" s="17" t="s">
        <v>453</v>
      </c>
      <c r="D245" s="16" t="s">
        <v>256</v>
      </c>
      <c r="E245" s="16">
        <v>78</v>
      </c>
      <c r="F245" s="16" t="s">
        <v>11</v>
      </c>
      <c r="G245" s="16" t="s">
        <v>384</v>
      </c>
      <c r="H245" s="22" t="e">
        <f>VLOOKUP(Parasitosis[[#This Row],[CODIGO]],Parasitosis!G246:V653,16,FALSE)</f>
        <v>#N/A</v>
      </c>
      <c r="I245" s="23" t="e">
        <f>VLOOKUP(Parasitosis[[#This Row],[CODIGO]],Parasitosis!G246:W653,17,FALSE)</f>
        <v>#N/A</v>
      </c>
      <c r="J245" s="24">
        <f t="shared" si="4"/>
        <v>0</v>
      </c>
    </row>
    <row r="246" spans="1:10" s="1" customFormat="1" ht="12" x14ac:dyDescent="0.25">
      <c r="A246" s="16" t="s">
        <v>256</v>
      </c>
      <c r="B246" s="16" t="s">
        <v>383</v>
      </c>
      <c r="C246" s="17" t="s">
        <v>453</v>
      </c>
      <c r="D246" s="16" t="s">
        <v>256</v>
      </c>
      <c r="E246" s="16">
        <v>79</v>
      </c>
      <c r="F246" s="16" t="s">
        <v>11</v>
      </c>
      <c r="G246" s="16" t="s">
        <v>385</v>
      </c>
      <c r="H246" s="22" t="e">
        <f>VLOOKUP(Parasitosis[[#This Row],[CODIGO]],Parasitosis!G247:V654,16,FALSE)</f>
        <v>#N/A</v>
      </c>
      <c r="I246" s="23" t="e">
        <f>VLOOKUP(Parasitosis[[#This Row],[CODIGO]],Parasitosis!G247:W654,17,FALSE)</f>
        <v>#N/A</v>
      </c>
      <c r="J246" s="24">
        <f t="shared" si="4"/>
        <v>0</v>
      </c>
    </row>
    <row r="247" spans="1:10" s="1" customFormat="1" ht="12" x14ac:dyDescent="0.25">
      <c r="A247" s="16" t="s">
        <v>256</v>
      </c>
      <c r="B247" s="16" t="s">
        <v>383</v>
      </c>
      <c r="C247" s="17" t="s">
        <v>453</v>
      </c>
      <c r="D247" s="16" t="s">
        <v>256</v>
      </c>
      <c r="E247" s="16">
        <v>80</v>
      </c>
      <c r="F247" s="16" t="s">
        <v>24</v>
      </c>
      <c r="G247" s="16" t="s">
        <v>386</v>
      </c>
      <c r="H247" s="22" t="e">
        <f>VLOOKUP(Parasitosis[[#This Row],[CODIGO]],Parasitosis!G248:V655,16,FALSE)</f>
        <v>#N/A</v>
      </c>
      <c r="I247" s="23" t="e">
        <f>VLOOKUP(Parasitosis[[#This Row],[CODIGO]],Parasitosis!G248:W655,17,FALSE)</f>
        <v>#N/A</v>
      </c>
      <c r="J247" s="24">
        <f t="shared" si="4"/>
        <v>0</v>
      </c>
    </row>
    <row r="248" spans="1:10" s="1" customFormat="1" ht="12" x14ac:dyDescent="0.25">
      <c r="A248" s="16" t="s">
        <v>256</v>
      </c>
      <c r="B248" s="16" t="s">
        <v>383</v>
      </c>
      <c r="C248" s="17" t="s">
        <v>453</v>
      </c>
      <c r="D248" s="16" t="s">
        <v>256</v>
      </c>
      <c r="E248" s="16">
        <v>81</v>
      </c>
      <c r="F248" s="16" t="s">
        <v>11</v>
      </c>
      <c r="G248" s="16" t="s">
        <v>382</v>
      </c>
      <c r="H248" s="22" t="e">
        <f>VLOOKUP(Parasitosis[[#This Row],[CODIGO]],Parasitosis!G249:V656,16,FALSE)</f>
        <v>#N/A</v>
      </c>
      <c r="I248" s="23" t="e">
        <f>VLOOKUP(Parasitosis[[#This Row],[CODIGO]],Parasitosis!G249:W656,17,FALSE)</f>
        <v>#N/A</v>
      </c>
      <c r="J248" s="24">
        <f t="shared" si="4"/>
        <v>0</v>
      </c>
    </row>
    <row r="249" spans="1:10" s="1" customFormat="1" ht="12" x14ac:dyDescent="0.25">
      <c r="A249" s="16" t="s">
        <v>256</v>
      </c>
      <c r="B249" s="16" t="s">
        <v>256</v>
      </c>
      <c r="C249" s="17" t="s">
        <v>453</v>
      </c>
      <c r="D249" s="16" t="s">
        <v>256</v>
      </c>
      <c r="E249" s="16">
        <v>82</v>
      </c>
      <c r="F249" s="16" t="s">
        <v>5</v>
      </c>
      <c r="G249" s="16" t="s">
        <v>257</v>
      </c>
      <c r="H249" s="22" t="e">
        <f>VLOOKUP(Parasitosis[[#This Row],[CODIGO]],Parasitosis!G250:V657,16,FALSE)</f>
        <v>#N/A</v>
      </c>
      <c r="I249" s="23" t="e">
        <f>VLOOKUP(Parasitosis[[#This Row],[CODIGO]],Parasitosis!G250:W657,17,FALSE)</f>
        <v>#N/A</v>
      </c>
      <c r="J249" s="24">
        <f t="shared" si="4"/>
        <v>0</v>
      </c>
    </row>
    <row r="250" spans="1:10" s="1" customFormat="1" ht="12" x14ac:dyDescent="0.25">
      <c r="A250" s="16" t="s">
        <v>256</v>
      </c>
      <c r="B250" s="16" t="s">
        <v>256</v>
      </c>
      <c r="C250" s="17" t="s">
        <v>453</v>
      </c>
      <c r="D250" s="16" t="s">
        <v>256</v>
      </c>
      <c r="E250" s="16">
        <v>83</v>
      </c>
      <c r="F250" s="16" t="s">
        <v>11</v>
      </c>
      <c r="G250" s="16" t="s">
        <v>258</v>
      </c>
      <c r="H250" s="22" t="e">
        <f>VLOOKUP(Parasitosis[[#This Row],[CODIGO]],Parasitosis!G251:V658,16,FALSE)</f>
        <v>#N/A</v>
      </c>
      <c r="I250" s="23" t="e">
        <f>VLOOKUP(Parasitosis[[#This Row],[CODIGO]],Parasitosis!G251:W658,17,FALSE)</f>
        <v>#N/A</v>
      </c>
      <c r="J250" s="24">
        <f t="shared" si="4"/>
        <v>0</v>
      </c>
    </row>
    <row r="251" spans="1:10" s="1" customFormat="1" ht="12" x14ac:dyDescent="0.25">
      <c r="A251" s="16" t="s">
        <v>256</v>
      </c>
      <c r="B251" s="16" t="s">
        <v>256</v>
      </c>
      <c r="C251" s="17" t="s">
        <v>453</v>
      </c>
      <c r="D251" s="16" t="s">
        <v>256</v>
      </c>
      <c r="E251" s="16">
        <v>84</v>
      </c>
      <c r="F251" s="16" t="s">
        <v>11</v>
      </c>
      <c r="G251" s="16" t="s">
        <v>259</v>
      </c>
      <c r="H251" s="22" t="e">
        <f>VLOOKUP(Parasitosis[[#This Row],[CODIGO]],Parasitosis!G252:V659,16,FALSE)</f>
        <v>#N/A</v>
      </c>
      <c r="I251" s="23" t="e">
        <f>VLOOKUP(Parasitosis[[#This Row],[CODIGO]],Parasitosis!G252:W659,17,FALSE)</f>
        <v>#N/A</v>
      </c>
      <c r="J251" s="24">
        <f t="shared" si="4"/>
        <v>0</v>
      </c>
    </row>
    <row r="252" spans="1:10" s="1" customFormat="1" ht="12" x14ac:dyDescent="0.25">
      <c r="A252" s="16" t="s">
        <v>256</v>
      </c>
      <c r="B252" s="16" t="s">
        <v>274</v>
      </c>
      <c r="C252" s="17" t="s">
        <v>453</v>
      </c>
      <c r="D252" s="16" t="s">
        <v>256</v>
      </c>
      <c r="E252" s="16">
        <v>85</v>
      </c>
      <c r="F252" s="16" t="s">
        <v>11</v>
      </c>
      <c r="G252" s="16" t="s">
        <v>273</v>
      </c>
      <c r="H252" s="22" t="e">
        <f>VLOOKUP(Parasitosis[[#This Row],[CODIGO]],Parasitosis!G253:V660,16,FALSE)</f>
        <v>#N/A</v>
      </c>
      <c r="I252" s="23" t="e">
        <f>VLOOKUP(Parasitosis[[#This Row],[CODIGO]],Parasitosis!G253:W660,17,FALSE)</f>
        <v>#N/A</v>
      </c>
      <c r="J252" s="24">
        <f t="shared" si="4"/>
        <v>0</v>
      </c>
    </row>
    <row r="253" spans="1:10" s="1" customFormat="1" ht="12" x14ac:dyDescent="0.25">
      <c r="A253" s="16" t="s">
        <v>256</v>
      </c>
      <c r="B253" s="16" t="s">
        <v>274</v>
      </c>
      <c r="C253" s="17" t="s">
        <v>453</v>
      </c>
      <c r="D253" s="16" t="s">
        <v>256</v>
      </c>
      <c r="E253" s="16">
        <v>86</v>
      </c>
      <c r="F253" s="16" t="s">
        <v>11</v>
      </c>
      <c r="G253" s="16" t="s">
        <v>275</v>
      </c>
      <c r="H253" s="22" t="e">
        <f>VLOOKUP(Parasitosis[[#This Row],[CODIGO]],Parasitosis!G254:V661,16,FALSE)</f>
        <v>#N/A</v>
      </c>
      <c r="I253" s="23" t="e">
        <f>VLOOKUP(Parasitosis[[#This Row],[CODIGO]],Parasitosis!G254:W661,17,FALSE)</f>
        <v>#N/A</v>
      </c>
      <c r="J253" s="24">
        <f t="shared" si="4"/>
        <v>0</v>
      </c>
    </row>
    <row r="254" spans="1:10" s="1" customFormat="1" ht="12" x14ac:dyDescent="0.25">
      <c r="A254" s="16" t="s">
        <v>256</v>
      </c>
      <c r="B254" s="16" t="s">
        <v>342</v>
      </c>
      <c r="C254" s="17" t="s">
        <v>453</v>
      </c>
      <c r="D254" s="16" t="s">
        <v>256</v>
      </c>
      <c r="E254" s="16">
        <v>87</v>
      </c>
      <c r="F254" s="16" t="s">
        <v>5</v>
      </c>
      <c r="G254" s="16" t="s">
        <v>344</v>
      </c>
      <c r="H254" s="22" t="e">
        <f>VLOOKUP(Parasitosis[[#This Row],[CODIGO]],Parasitosis!G255:V662,16,FALSE)</f>
        <v>#N/A</v>
      </c>
      <c r="I254" s="23" t="e">
        <f>VLOOKUP(Parasitosis[[#This Row],[CODIGO]],Parasitosis!G255:W662,17,FALSE)</f>
        <v>#N/A</v>
      </c>
      <c r="J254" s="24">
        <f t="shared" si="4"/>
        <v>0</v>
      </c>
    </row>
    <row r="255" spans="1:10" s="1" customFormat="1" ht="12" x14ac:dyDescent="0.25">
      <c r="A255" s="16" t="s">
        <v>256</v>
      </c>
      <c r="B255" s="16" t="s">
        <v>342</v>
      </c>
      <c r="C255" s="17" t="s">
        <v>453</v>
      </c>
      <c r="D255" s="16" t="s">
        <v>256</v>
      </c>
      <c r="E255" s="16">
        <v>88</v>
      </c>
      <c r="F255" s="16" t="s">
        <v>24</v>
      </c>
      <c r="G255" s="16" t="s">
        <v>343</v>
      </c>
      <c r="H255" s="22" t="e">
        <f>VLOOKUP(Parasitosis[[#This Row],[CODIGO]],Parasitosis!G256:V663,16,FALSE)</f>
        <v>#N/A</v>
      </c>
      <c r="I255" s="23" t="e">
        <f>VLOOKUP(Parasitosis[[#This Row],[CODIGO]],Parasitosis!G256:W663,17,FALSE)</f>
        <v>#N/A</v>
      </c>
      <c r="J255" s="24">
        <f t="shared" si="4"/>
        <v>0</v>
      </c>
    </row>
    <row r="256" spans="1:10" s="1" customFormat="1" ht="12" x14ac:dyDescent="0.25">
      <c r="A256" s="16" t="s">
        <v>256</v>
      </c>
      <c r="B256" s="16" t="s">
        <v>342</v>
      </c>
      <c r="C256" s="17" t="s">
        <v>453</v>
      </c>
      <c r="D256" s="16" t="s">
        <v>256</v>
      </c>
      <c r="E256" s="16">
        <v>89</v>
      </c>
      <c r="F256" s="16" t="s">
        <v>11</v>
      </c>
      <c r="G256" s="16" t="s">
        <v>345</v>
      </c>
      <c r="H256" s="22" t="e">
        <f>VLOOKUP(Parasitosis[[#This Row],[CODIGO]],Parasitosis!G257:V664,16,FALSE)</f>
        <v>#N/A</v>
      </c>
      <c r="I256" s="23" t="e">
        <f>VLOOKUP(Parasitosis[[#This Row],[CODIGO]],Parasitosis!G257:W664,17,FALSE)</f>
        <v>#N/A</v>
      </c>
      <c r="J256" s="24">
        <f t="shared" si="4"/>
        <v>0</v>
      </c>
    </row>
    <row r="257" spans="1:10" s="1" customFormat="1" ht="12" x14ac:dyDescent="0.25">
      <c r="A257" s="16" t="s">
        <v>256</v>
      </c>
      <c r="B257" s="16" t="s">
        <v>342</v>
      </c>
      <c r="C257" s="17" t="s">
        <v>453</v>
      </c>
      <c r="D257" s="16" t="s">
        <v>256</v>
      </c>
      <c r="E257" s="16">
        <v>90</v>
      </c>
      <c r="F257" s="16" t="s">
        <v>11</v>
      </c>
      <c r="G257" s="16" t="s">
        <v>346</v>
      </c>
      <c r="H257" s="22" t="e">
        <f>VLOOKUP(Parasitosis[[#This Row],[CODIGO]],Parasitosis!G258:V665,16,FALSE)</f>
        <v>#N/A</v>
      </c>
      <c r="I257" s="23" t="e">
        <f>VLOOKUP(Parasitosis[[#This Row],[CODIGO]],Parasitosis!G258:W665,17,FALSE)</f>
        <v>#N/A</v>
      </c>
      <c r="J257" s="24">
        <f t="shared" si="4"/>
        <v>0</v>
      </c>
    </row>
    <row r="258" spans="1:10" s="1" customFormat="1" ht="12" x14ac:dyDescent="0.25">
      <c r="A258" s="16" t="s">
        <v>256</v>
      </c>
      <c r="B258" s="16" t="s">
        <v>342</v>
      </c>
      <c r="C258" s="17" t="s">
        <v>453</v>
      </c>
      <c r="D258" s="16" t="s">
        <v>256</v>
      </c>
      <c r="E258" s="16">
        <v>287</v>
      </c>
      <c r="F258" s="16" t="s">
        <v>11</v>
      </c>
      <c r="G258" s="16" t="s">
        <v>341</v>
      </c>
      <c r="H258" s="22" t="e">
        <f>VLOOKUP(Parasitosis[[#This Row],[CODIGO]],Parasitosis!G259:V666,16,FALSE)</f>
        <v>#N/A</v>
      </c>
      <c r="I258" s="23" t="e">
        <f>VLOOKUP(Parasitosis[[#This Row],[CODIGO]],Parasitosis!G259:W666,17,FALSE)</f>
        <v>#N/A</v>
      </c>
      <c r="J258" s="24">
        <f t="shared" si="4"/>
        <v>0</v>
      </c>
    </row>
    <row r="259" spans="1:10" s="1" customFormat="1" ht="12" x14ac:dyDescent="0.25">
      <c r="A259" s="16" t="s">
        <v>15</v>
      </c>
      <c r="B259" s="16" t="s">
        <v>16</v>
      </c>
      <c r="C259" s="17" t="s">
        <v>15</v>
      </c>
      <c r="D259" s="16" t="s">
        <v>15</v>
      </c>
      <c r="E259" s="16">
        <v>129</v>
      </c>
      <c r="F259" s="16" t="s">
        <v>17</v>
      </c>
      <c r="G259" s="16" t="s">
        <v>18</v>
      </c>
      <c r="H259" s="22" t="e">
        <f>VLOOKUP(Parasitosis[[#This Row],[CODIGO]],Parasitosis!G260:V667,16,FALSE)</f>
        <v>#N/A</v>
      </c>
      <c r="I259" s="23" t="e">
        <f>VLOOKUP(Parasitosis[[#This Row],[CODIGO]],Parasitosis!G260:W667,17,FALSE)</f>
        <v>#N/A</v>
      </c>
      <c r="J259" s="24">
        <f t="shared" si="4"/>
        <v>0</v>
      </c>
    </row>
    <row r="260" spans="1:10" s="1" customFormat="1" ht="12" x14ac:dyDescent="0.25">
      <c r="A260" s="16" t="s">
        <v>15</v>
      </c>
      <c r="B260" s="16" t="s">
        <v>16</v>
      </c>
      <c r="C260" s="17" t="s">
        <v>15</v>
      </c>
      <c r="D260" s="16" t="s">
        <v>15</v>
      </c>
      <c r="E260" s="16">
        <v>130</v>
      </c>
      <c r="F260" s="16" t="s">
        <v>5</v>
      </c>
      <c r="G260" s="16" t="s">
        <v>14</v>
      </c>
      <c r="H260" s="22" t="e">
        <f>VLOOKUP(Parasitosis[[#This Row],[CODIGO]],Parasitosis!G261:V668,16,FALSE)</f>
        <v>#N/A</v>
      </c>
      <c r="I260" s="23" t="e">
        <f>VLOOKUP(Parasitosis[[#This Row],[CODIGO]],Parasitosis!G261:W668,17,FALSE)</f>
        <v>#N/A</v>
      </c>
      <c r="J260" s="24">
        <f t="shared" si="4"/>
        <v>0</v>
      </c>
    </row>
    <row r="261" spans="1:10" s="1" customFormat="1" ht="12" x14ac:dyDescent="0.25">
      <c r="A261" s="16" t="s">
        <v>15</v>
      </c>
      <c r="B261" s="16" t="s">
        <v>16</v>
      </c>
      <c r="C261" s="17" t="s">
        <v>15</v>
      </c>
      <c r="D261" s="16" t="s">
        <v>15</v>
      </c>
      <c r="E261" s="16">
        <v>131</v>
      </c>
      <c r="F261" s="16" t="s">
        <v>5</v>
      </c>
      <c r="G261" s="16" t="s">
        <v>19</v>
      </c>
      <c r="H261" s="22" t="e">
        <f>VLOOKUP(Parasitosis[[#This Row],[CODIGO]],Parasitosis!G262:V669,16,FALSE)</f>
        <v>#N/A</v>
      </c>
      <c r="I261" s="23" t="e">
        <f>VLOOKUP(Parasitosis[[#This Row],[CODIGO]],Parasitosis!G262:W669,17,FALSE)</f>
        <v>#N/A</v>
      </c>
      <c r="J261" s="24">
        <f t="shared" ref="J261:J324" si="5">IFERROR(I261/H261,0)</f>
        <v>0</v>
      </c>
    </row>
    <row r="262" spans="1:10" s="1" customFormat="1" ht="12" x14ac:dyDescent="0.25">
      <c r="A262" s="16" t="s">
        <v>15</v>
      </c>
      <c r="B262" s="16" t="s">
        <v>127</v>
      </c>
      <c r="C262" s="17" t="s">
        <v>15</v>
      </c>
      <c r="D262" s="16" t="s">
        <v>15</v>
      </c>
      <c r="E262" s="16">
        <v>136</v>
      </c>
      <c r="F262" s="16" t="s">
        <v>9</v>
      </c>
      <c r="G262" s="16" t="s">
        <v>126</v>
      </c>
      <c r="H262" s="22" t="e">
        <f>VLOOKUP(Parasitosis[[#This Row],[CODIGO]],Parasitosis!G263:V670,16,FALSE)</f>
        <v>#N/A</v>
      </c>
      <c r="I262" s="23" t="e">
        <f>VLOOKUP(Parasitosis[[#This Row],[CODIGO]],Parasitosis!G263:W670,17,FALSE)</f>
        <v>#N/A</v>
      </c>
      <c r="J262" s="24">
        <f t="shared" si="5"/>
        <v>0</v>
      </c>
    </row>
    <row r="263" spans="1:10" s="1" customFormat="1" ht="12" x14ac:dyDescent="0.25">
      <c r="A263" s="16" t="s">
        <v>15</v>
      </c>
      <c r="B263" s="16" t="s">
        <v>155</v>
      </c>
      <c r="C263" s="17" t="s">
        <v>15</v>
      </c>
      <c r="D263" s="16" t="s">
        <v>15</v>
      </c>
      <c r="E263" s="16">
        <v>137</v>
      </c>
      <c r="F263" s="16" t="s">
        <v>35</v>
      </c>
      <c r="G263" s="16" t="s">
        <v>154</v>
      </c>
      <c r="H263" s="22" t="e">
        <f>VLOOKUP(Parasitosis[[#This Row],[CODIGO]],Parasitosis!G264:V671,16,FALSE)</f>
        <v>#N/A</v>
      </c>
      <c r="I263" s="23" t="e">
        <f>VLOOKUP(Parasitosis[[#This Row],[CODIGO]],Parasitosis!G264:W671,17,FALSE)</f>
        <v>#N/A</v>
      </c>
      <c r="J263" s="24">
        <f t="shared" si="5"/>
        <v>0</v>
      </c>
    </row>
    <row r="264" spans="1:10" s="1" customFormat="1" ht="12" x14ac:dyDescent="0.25">
      <c r="A264" s="16" t="s">
        <v>15</v>
      </c>
      <c r="B264" s="16" t="s">
        <v>155</v>
      </c>
      <c r="C264" s="17" t="s">
        <v>15</v>
      </c>
      <c r="D264" s="16" t="s">
        <v>15</v>
      </c>
      <c r="E264" s="16">
        <v>138</v>
      </c>
      <c r="F264" s="16" t="s">
        <v>5</v>
      </c>
      <c r="G264" s="16" t="s">
        <v>157</v>
      </c>
      <c r="H264" s="22" t="e">
        <f>VLOOKUP(Parasitosis[[#This Row],[CODIGO]],Parasitosis!G265:V672,16,FALSE)</f>
        <v>#N/A</v>
      </c>
      <c r="I264" s="23" t="e">
        <f>VLOOKUP(Parasitosis[[#This Row],[CODIGO]],Parasitosis!G265:W672,17,FALSE)</f>
        <v>#N/A</v>
      </c>
      <c r="J264" s="24">
        <f t="shared" si="5"/>
        <v>0</v>
      </c>
    </row>
    <row r="265" spans="1:10" s="1" customFormat="1" ht="12" x14ac:dyDescent="0.25">
      <c r="A265" s="16" t="s">
        <v>15</v>
      </c>
      <c r="B265" s="16" t="s">
        <v>155</v>
      </c>
      <c r="C265" s="17" t="s">
        <v>15</v>
      </c>
      <c r="D265" s="16" t="s">
        <v>15</v>
      </c>
      <c r="E265" s="16">
        <v>139</v>
      </c>
      <c r="F265" s="16" t="s">
        <v>11</v>
      </c>
      <c r="G265" s="16" t="s">
        <v>158</v>
      </c>
      <c r="H265" s="22" t="e">
        <f>VLOOKUP(Parasitosis[[#This Row],[CODIGO]],Parasitosis!G266:V673,16,FALSE)</f>
        <v>#N/A</v>
      </c>
      <c r="I265" s="23" t="e">
        <f>VLOOKUP(Parasitosis[[#This Row],[CODIGO]],Parasitosis!G266:W673,17,FALSE)</f>
        <v>#N/A</v>
      </c>
      <c r="J265" s="24">
        <f t="shared" si="5"/>
        <v>0</v>
      </c>
    </row>
    <row r="266" spans="1:10" s="1" customFormat="1" ht="12" x14ac:dyDescent="0.25">
      <c r="A266" s="16" t="s">
        <v>15</v>
      </c>
      <c r="B266" s="16" t="s">
        <v>155</v>
      </c>
      <c r="C266" s="17" t="s">
        <v>15</v>
      </c>
      <c r="D266" s="16" t="s">
        <v>15</v>
      </c>
      <c r="E266" s="16">
        <v>140</v>
      </c>
      <c r="F266" s="16" t="s">
        <v>5</v>
      </c>
      <c r="G266" s="16" t="s">
        <v>160</v>
      </c>
      <c r="H266" s="22" t="e">
        <f>VLOOKUP(Parasitosis[[#This Row],[CODIGO]],Parasitosis!G267:V674,16,FALSE)</f>
        <v>#N/A</v>
      </c>
      <c r="I266" s="23" t="e">
        <f>VLOOKUP(Parasitosis[[#This Row],[CODIGO]],Parasitosis!G267:W674,17,FALSE)</f>
        <v>#N/A</v>
      </c>
      <c r="J266" s="24">
        <f t="shared" si="5"/>
        <v>0</v>
      </c>
    </row>
    <row r="267" spans="1:10" s="1" customFormat="1" ht="12" x14ac:dyDescent="0.25">
      <c r="A267" s="16" t="s">
        <v>15</v>
      </c>
      <c r="B267" s="16" t="s">
        <v>155</v>
      </c>
      <c r="C267" s="17" t="s">
        <v>15</v>
      </c>
      <c r="D267" s="16" t="s">
        <v>15</v>
      </c>
      <c r="E267" s="16">
        <v>141</v>
      </c>
      <c r="F267" s="16" t="s">
        <v>5</v>
      </c>
      <c r="G267" s="16" t="s">
        <v>156</v>
      </c>
      <c r="H267" s="22" t="e">
        <f>VLOOKUP(Parasitosis[[#This Row],[CODIGO]],Parasitosis!G268:V675,16,FALSE)</f>
        <v>#N/A</v>
      </c>
      <c r="I267" s="23" t="e">
        <f>VLOOKUP(Parasitosis[[#This Row],[CODIGO]],Parasitosis!G268:W675,17,FALSE)</f>
        <v>#N/A</v>
      </c>
      <c r="J267" s="24">
        <f t="shared" si="5"/>
        <v>0</v>
      </c>
    </row>
    <row r="268" spans="1:10" s="1" customFormat="1" ht="12" x14ac:dyDescent="0.25">
      <c r="A268" s="16" t="s">
        <v>15</v>
      </c>
      <c r="B268" s="16" t="s">
        <v>15</v>
      </c>
      <c r="C268" s="17" t="s">
        <v>15</v>
      </c>
      <c r="D268" s="16" t="s">
        <v>15</v>
      </c>
      <c r="E268" s="16">
        <v>150</v>
      </c>
      <c r="F268" s="16" t="s">
        <v>270</v>
      </c>
      <c r="G268" s="16" t="s">
        <v>15</v>
      </c>
      <c r="H268" s="22" t="e">
        <f>VLOOKUP(Parasitosis[[#This Row],[CODIGO]],Parasitosis!G269:V676,16,FALSE)</f>
        <v>#N/A</v>
      </c>
      <c r="I268" s="23" t="e">
        <f>VLOOKUP(Parasitosis[[#This Row],[CODIGO]],Parasitosis!G269:W676,17,FALSE)</f>
        <v>#N/A</v>
      </c>
      <c r="J268" s="24">
        <f t="shared" si="5"/>
        <v>0</v>
      </c>
    </row>
    <row r="269" spans="1:10" s="1" customFormat="1" ht="12" x14ac:dyDescent="0.25">
      <c r="A269" s="16" t="s">
        <v>15</v>
      </c>
      <c r="B269" s="16" t="s">
        <v>15</v>
      </c>
      <c r="C269" s="17" t="s">
        <v>15</v>
      </c>
      <c r="D269" s="16" t="s">
        <v>15</v>
      </c>
      <c r="E269" s="16">
        <v>151</v>
      </c>
      <c r="F269" s="16" t="s">
        <v>11</v>
      </c>
      <c r="G269" s="16" t="s">
        <v>271</v>
      </c>
      <c r="H269" s="22" t="e">
        <f>VLOOKUP(Parasitosis[[#This Row],[CODIGO]],Parasitosis!G270:V677,16,FALSE)</f>
        <v>#N/A</v>
      </c>
      <c r="I269" s="23" t="e">
        <f>VLOOKUP(Parasitosis[[#This Row],[CODIGO]],Parasitosis!G270:W677,17,FALSE)</f>
        <v>#N/A</v>
      </c>
      <c r="J269" s="24">
        <f t="shared" si="5"/>
        <v>0</v>
      </c>
    </row>
    <row r="270" spans="1:10" s="1" customFormat="1" ht="12" x14ac:dyDescent="0.25">
      <c r="A270" s="16" t="s">
        <v>15</v>
      </c>
      <c r="B270" s="16" t="s">
        <v>15</v>
      </c>
      <c r="C270" s="17" t="s">
        <v>15</v>
      </c>
      <c r="D270" s="16" t="s">
        <v>15</v>
      </c>
      <c r="E270" s="16">
        <v>152</v>
      </c>
      <c r="F270" s="16" t="s">
        <v>11</v>
      </c>
      <c r="G270" s="16" t="s">
        <v>269</v>
      </c>
      <c r="H270" s="22" t="e">
        <f>VLOOKUP(Parasitosis[[#This Row],[CODIGO]],Parasitosis!G271:V678,16,FALSE)</f>
        <v>#N/A</v>
      </c>
      <c r="I270" s="23" t="e">
        <f>VLOOKUP(Parasitosis[[#This Row],[CODIGO]],Parasitosis!G271:W678,17,FALSE)</f>
        <v>#N/A</v>
      </c>
      <c r="J270" s="24">
        <f t="shared" si="5"/>
        <v>0</v>
      </c>
    </row>
    <row r="271" spans="1:10" s="1" customFormat="1" ht="12" x14ac:dyDescent="0.25">
      <c r="A271" s="16" t="s">
        <v>15</v>
      </c>
      <c r="B271" s="16" t="s">
        <v>310</v>
      </c>
      <c r="C271" s="17" t="s">
        <v>15</v>
      </c>
      <c r="D271" s="16" t="s">
        <v>15</v>
      </c>
      <c r="E271" s="16">
        <v>153</v>
      </c>
      <c r="F271" s="16" t="s">
        <v>11</v>
      </c>
      <c r="G271" s="16" t="s">
        <v>311</v>
      </c>
      <c r="H271" s="22" t="e">
        <f>VLOOKUP(Parasitosis[[#This Row],[CODIGO]],Parasitosis!G272:V679,16,FALSE)</f>
        <v>#N/A</v>
      </c>
      <c r="I271" s="23" t="e">
        <f>VLOOKUP(Parasitosis[[#This Row],[CODIGO]],Parasitosis!G272:W679,17,FALSE)</f>
        <v>#N/A</v>
      </c>
      <c r="J271" s="24">
        <f t="shared" si="5"/>
        <v>0</v>
      </c>
    </row>
    <row r="272" spans="1:10" s="1" customFormat="1" ht="12" x14ac:dyDescent="0.25">
      <c r="A272" s="16" t="s">
        <v>15</v>
      </c>
      <c r="B272" s="16" t="s">
        <v>310</v>
      </c>
      <c r="C272" s="17" t="s">
        <v>15</v>
      </c>
      <c r="D272" s="16" t="s">
        <v>15</v>
      </c>
      <c r="E272" s="16">
        <v>154</v>
      </c>
      <c r="F272" s="16" t="s">
        <v>11</v>
      </c>
      <c r="G272" s="16" t="s">
        <v>309</v>
      </c>
      <c r="H272" s="22" t="e">
        <f>VLOOKUP(Parasitosis[[#This Row],[CODIGO]],Parasitosis!G273:V680,16,FALSE)</f>
        <v>#N/A</v>
      </c>
      <c r="I272" s="23" t="e">
        <f>VLOOKUP(Parasitosis[[#This Row],[CODIGO]],Parasitosis!G273:W680,17,FALSE)</f>
        <v>#N/A</v>
      </c>
      <c r="J272" s="24">
        <f t="shared" si="5"/>
        <v>0</v>
      </c>
    </row>
    <row r="273" spans="1:10" s="1" customFormat="1" ht="12" x14ac:dyDescent="0.25">
      <c r="A273" s="16" t="s">
        <v>15</v>
      </c>
      <c r="B273" s="16" t="s">
        <v>310</v>
      </c>
      <c r="C273" s="17" t="s">
        <v>15</v>
      </c>
      <c r="D273" s="16" t="s">
        <v>15</v>
      </c>
      <c r="E273" s="16">
        <v>155</v>
      </c>
      <c r="F273" s="16" t="s">
        <v>11</v>
      </c>
      <c r="G273" s="16" t="s">
        <v>312</v>
      </c>
      <c r="H273" s="22" t="e">
        <f>VLOOKUP(Parasitosis[[#This Row],[CODIGO]],Parasitosis!G274:V681,16,FALSE)</f>
        <v>#N/A</v>
      </c>
      <c r="I273" s="23" t="e">
        <f>VLOOKUP(Parasitosis[[#This Row],[CODIGO]],Parasitosis!G274:W681,17,FALSE)</f>
        <v>#N/A</v>
      </c>
      <c r="J273" s="24">
        <f t="shared" si="5"/>
        <v>0</v>
      </c>
    </row>
    <row r="274" spans="1:10" s="1" customFormat="1" ht="12" x14ac:dyDescent="0.25">
      <c r="A274" s="16" t="s">
        <v>15</v>
      </c>
      <c r="B274" s="16" t="s">
        <v>310</v>
      </c>
      <c r="C274" s="17" t="s">
        <v>15</v>
      </c>
      <c r="D274" s="16" t="s">
        <v>15</v>
      </c>
      <c r="E274" s="16">
        <v>156</v>
      </c>
      <c r="F274" s="16" t="s">
        <v>11</v>
      </c>
      <c r="G274" s="16" t="s">
        <v>313</v>
      </c>
      <c r="H274" s="22" t="e">
        <f>VLOOKUP(Parasitosis[[#This Row],[CODIGO]],Parasitosis!G275:V682,16,FALSE)</f>
        <v>#N/A</v>
      </c>
      <c r="I274" s="23" t="e">
        <f>VLOOKUP(Parasitosis[[#This Row],[CODIGO]],Parasitosis!G275:W682,17,FALSE)</f>
        <v>#N/A</v>
      </c>
      <c r="J274" s="24">
        <f t="shared" si="5"/>
        <v>0</v>
      </c>
    </row>
    <row r="275" spans="1:10" s="1" customFormat="1" ht="12" x14ac:dyDescent="0.25">
      <c r="A275" s="16" t="s">
        <v>15</v>
      </c>
      <c r="B275" s="16" t="s">
        <v>328</v>
      </c>
      <c r="C275" s="17" t="s">
        <v>15</v>
      </c>
      <c r="D275" s="16" t="s">
        <v>15</v>
      </c>
      <c r="E275" s="16">
        <v>157</v>
      </c>
      <c r="F275" s="16" t="s">
        <v>5</v>
      </c>
      <c r="G275" s="16" t="s">
        <v>327</v>
      </c>
      <c r="H275" s="22" t="e">
        <f>VLOOKUP(Parasitosis[[#This Row],[CODIGO]],Parasitosis!G276:V683,16,FALSE)</f>
        <v>#N/A</v>
      </c>
      <c r="I275" s="23" t="e">
        <f>VLOOKUP(Parasitosis[[#This Row],[CODIGO]],Parasitosis!G276:W683,17,FALSE)</f>
        <v>#N/A</v>
      </c>
      <c r="J275" s="24">
        <f t="shared" si="5"/>
        <v>0</v>
      </c>
    </row>
    <row r="276" spans="1:10" s="1" customFormat="1" ht="12" x14ac:dyDescent="0.25">
      <c r="A276" s="16" t="s">
        <v>15</v>
      </c>
      <c r="B276" s="16" t="s">
        <v>328</v>
      </c>
      <c r="C276" s="17" t="s">
        <v>15</v>
      </c>
      <c r="D276" s="16" t="s">
        <v>15</v>
      </c>
      <c r="E276" s="16">
        <v>158</v>
      </c>
      <c r="F276" s="16" t="s">
        <v>5</v>
      </c>
      <c r="G276" s="16" t="s">
        <v>329</v>
      </c>
      <c r="H276" s="22" t="e">
        <f>VLOOKUP(Parasitosis[[#This Row],[CODIGO]],Parasitosis!G277:V684,16,FALSE)</f>
        <v>#N/A</v>
      </c>
      <c r="I276" s="23" t="e">
        <f>VLOOKUP(Parasitosis[[#This Row],[CODIGO]],Parasitosis!G277:W684,17,FALSE)</f>
        <v>#N/A</v>
      </c>
      <c r="J276" s="24">
        <f t="shared" si="5"/>
        <v>0</v>
      </c>
    </row>
    <row r="277" spans="1:10" s="1" customFormat="1" ht="12" x14ac:dyDescent="0.25">
      <c r="A277" s="16" t="s">
        <v>15</v>
      </c>
      <c r="B277" s="16" t="s">
        <v>331</v>
      </c>
      <c r="C277" s="17" t="s">
        <v>15</v>
      </c>
      <c r="D277" s="16" t="s">
        <v>15</v>
      </c>
      <c r="E277" s="16">
        <v>159</v>
      </c>
      <c r="F277" s="16" t="s">
        <v>5</v>
      </c>
      <c r="G277" s="16" t="s">
        <v>332</v>
      </c>
      <c r="H277" s="22" t="e">
        <f>VLOOKUP(Parasitosis[[#This Row],[CODIGO]],Parasitosis!G278:V685,16,FALSE)</f>
        <v>#N/A</v>
      </c>
      <c r="I277" s="23" t="e">
        <f>VLOOKUP(Parasitosis[[#This Row],[CODIGO]],Parasitosis!G278:W685,17,FALSE)</f>
        <v>#N/A</v>
      </c>
      <c r="J277" s="24">
        <f t="shared" si="5"/>
        <v>0</v>
      </c>
    </row>
    <row r="278" spans="1:10" s="1" customFormat="1" ht="12" x14ac:dyDescent="0.25">
      <c r="A278" s="16" t="s">
        <v>15</v>
      </c>
      <c r="B278" s="16" t="s">
        <v>15</v>
      </c>
      <c r="C278" s="17" t="s">
        <v>15</v>
      </c>
      <c r="D278" s="16" t="s">
        <v>15</v>
      </c>
      <c r="E278" s="16">
        <v>293</v>
      </c>
      <c r="F278" s="16" t="s">
        <v>11</v>
      </c>
      <c r="G278" s="16" t="s">
        <v>272</v>
      </c>
      <c r="H278" s="22" t="e">
        <f>VLOOKUP(Parasitosis[[#This Row],[CODIGO]],Parasitosis!G279:V686,16,FALSE)</f>
        <v>#N/A</v>
      </c>
      <c r="I278" s="23" t="e">
        <f>VLOOKUP(Parasitosis[[#This Row],[CODIGO]],Parasitosis!G279:W686,17,FALSE)</f>
        <v>#N/A</v>
      </c>
      <c r="J278" s="24">
        <f t="shared" si="5"/>
        <v>0</v>
      </c>
    </row>
    <row r="279" spans="1:10" s="1" customFormat="1" ht="12" x14ac:dyDescent="0.25">
      <c r="A279" s="16" t="s">
        <v>15</v>
      </c>
      <c r="B279" s="16" t="s">
        <v>155</v>
      </c>
      <c r="C279" s="17" t="s">
        <v>15</v>
      </c>
      <c r="D279" s="16" t="s">
        <v>15</v>
      </c>
      <c r="E279" s="16">
        <v>6690</v>
      </c>
      <c r="F279" s="16" t="s">
        <v>5</v>
      </c>
      <c r="G279" s="16" t="s">
        <v>163</v>
      </c>
      <c r="H279" s="22" t="e">
        <f>VLOOKUP(Parasitosis[[#This Row],[CODIGO]],Parasitosis!G280:V687,16,FALSE)</f>
        <v>#N/A</v>
      </c>
      <c r="I279" s="23" t="e">
        <f>VLOOKUP(Parasitosis[[#This Row],[CODIGO]],Parasitosis!G280:W687,17,FALSE)</f>
        <v>#N/A</v>
      </c>
      <c r="J279" s="24">
        <f t="shared" si="5"/>
        <v>0</v>
      </c>
    </row>
    <row r="280" spans="1:10" s="1" customFormat="1" ht="12" x14ac:dyDescent="0.25">
      <c r="A280" s="16" t="s">
        <v>15</v>
      </c>
      <c r="B280" s="16" t="s">
        <v>67</v>
      </c>
      <c r="C280" s="17" t="s">
        <v>15</v>
      </c>
      <c r="D280" s="16" t="s">
        <v>440</v>
      </c>
      <c r="E280" s="16">
        <v>132</v>
      </c>
      <c r="F280" s="16" t="s">
        <v>9</v>
      </c>
      <c r="G280" s="16" t="s">
        <v>66</v>
      </c>
      <c r="H280" s="22" t="e">
        <f>VLOOKUP(Parasitosis[[#This Row],[CODIGO]],Parasitosis!G281:V688,16,FALSE)</f>
        <v>#N/A</v>
      </c>
      <c r="I280" s="23" t="e">
        <f>VLOOKUP(Parasitosis[[#This Row],[CODIGO]],Parasitosis!G281:W688,17,FALSE)</f>
        <v>#N/A</v>
      </c>
      <c r="J280" s="24">
        <f t="shared" si="5"/>
        <v>0</v>
      </c>
    </row>
    <row r="281" spans="1:10" s="1" customFormat="1" ht="12" x14ac:dyDescent="0.25">
      <c r="A281" s="16" t="s">
        <v>15</v>
      </c>
      <c r="B281" s="16" t="s">
        <v>67</v>
      </c>
      <c r="C281" s="17" t="s">
        <v>15</v>
      </c>
      <c r="D281" s="16" t="s">
        <v>440</v>
      </c>
      <c r="E281" s="16">
        <v>133</v>
      </c>
      <c r="F281" s="16" t="s">
        <v>11</v>
      </c>
      <c r="G281" s="16" t="s">
        <v>68</v>
      </c>
      <c r="H281" s="22" t="e">
        <f>VLOOKUP(Parasitosis[[#This Row],[CODIGO]],Parasitosis!G282:V689,16,FALSE)</f>
        <v>#N/A</v>
      </c>
      <c r="I281" s="23" t="e">
        <f>VLOOKUP(Parasitosis[[#This Row],[CODIGO]],Parasitosis!G282:W689,17,FALSE)</f>
        <v>#N/A</v>
      </c>
      <c r="J281" s="24">
        <f t="shared" si="5"/>
        <v>0</v>
      </c>
    </row>
    <row r="282" spans="1:10" s="1" customFormat="1" ht="12" x14ac:dyDescent="0.25">
      <c r="A282" s="16" t="s">
        <v>15</v>
      </c>
      <c r="B282" s="16" t="s">
        <v>81</v>
      </c>
      <c r="C282" s="17" t="s">
        <v>15</v>
      </c>
      <c r="D282" s="16" t="s">
        <v>440</v>
      </c>
      <c r="E282" s="16">
        <v>134</v>
      </c>
      <c r="F282" s="16" t="s">
        <v>5</v>
      </c>
      <c r="G282" s="16" t="s">
        <v>82</v>
      </c>
      <c r="H282" s="22" t="e">
        <f>VLOOKUP(Parasitosis[[#This Row],[CODIGO]],Parasitosis!G283:V690,16,FALSE)</f>
        <v>#N/A</v>
      </c>
      <c r="I282" s="23" t="e">
        <f>VLOOKUP(Parasitosis[[#This Row],[CODIGO]],Parasitosis!G283:W690,17,FALSE)</f>
        <v>#N/A</v>
      </c>
      <c r="J282" s="24">
        <f t="shared" si="5"/>
        <v>0</v>
      </c>
    </row>
    <row r="283" spans="1:10" s="1" customFormat="1" ht="12" x14ac:dyDescent="0.25">
      <c r="A283" s="16" t="s">
        <v>15</v>
      </c>
      <c r="B283" s="16" t="s">
        <v>81</v>
      </c>
      <c r="C283" s="17" t="s">
        <v>15</v>
      </c>
      <c r="D283" s="16" t="s">
        <v>440</v>
      </c>
      <c r="E283" s="16">
        <v>135</v>
      </c>
      <c r="F283" s="16" t="s">
        <v>24</v>
      </c>
      <c r="G283" s="16" t="s">
        <v>80</v>
      </c>
      <c r="H283" s="22" t="e">
        <f>VLOOKUP(Parasitosis[[#This Row],[CODIGO]],Parasitosis!G284:V691,16,FALSE)</f>
        <v>#N/A</v>
      </c>
      <c r="I283" s="23" t="e">
        <f>VLOOKUP(Parasitosis[[#This Row],[CODIGO]],Parasitosis!G284:W691,17,FALSE)</f>
        <v>#N/A</v>
      </c>
      <c r="J283" s="24">
        <f t="shared" si="5"/>
        <v>0</v>
      </c>
    </row>
    <row r="284" spans="1:10" s="1" customFormat="1" ht="12" x14ac:dyDescent="0.25">
      <c r="A284" s="16" t="s">
        <v>15</v>
      </c>
      <c r="B284" s="16" t="s">
        <v>331</v>
      </c>
      <c r="C284" s="17" t="s">
        <v>15</v>
      </c>
      <c r="D284" s="16" t="s">
        <v>440</v>
      </c>
      <c r="E284" s="16">
        <v>160</v>
      </c>
      <c r="F284" s="16" t="s">
        <v>5</v>
      </c>
      <c r="G284" s="16" t="s">
        <v>330</v>
      </c>
      <c r="H284" s="22" t="e">
        <f>VLOOKUP(Parasitosis[[#This Row],[CODIGO]],Parasitosis!G285:V692,16,FALSE)</f>
        <v>#N/A</v>
      </c>
      <c r="I284" s="23" t="e">
        <f>VLOOKUP(Parasitosis[[#This Row],[CODIGO]],Parasitosis!G285:W692,17,FALSE)</f>
        <v>#N/A</v>
      </c>
      <c r="J284" s="24">
        <f t="shared" si="5"/>
        <v>0</v>
      </c>
    </row>
    <row r="285" spans="1:10" s="1" customFormat="1" ht="12" x14ac:dyDescent="0.25">
      <c r="A285" s="16" t="s">
        <v>229</v>
      </c>
      <c r="B285" s="16" t="s">
        <v>296</v>
      </c>
      <c r="C285" s="17" t="s">
        <v>261</v>
      </c>
      <c r="D285" s="16" t="s">
        <v>296</v>
      </c>
      <c r="E285" s="16">
        <v>123</v>
      </c>
      <c r="F285" s="16" t="s">
        <v>9</v>
      </c>
      <c r="G285" s="16" t="s">
        <v>296</v>
      </c>
      <c r="H285" s="22" t="e">
        <f>VLOOKUP(Parasitosis[[#This Row],[CODIGO]],Parasitosis!G286:V693,16,FALSE)</f>
        <v>#N/A</v>
      </c>
      <c r="I285" s="23" t="e">
        <f>VLOOKUP(Parasitosis[[#This Row],[CODIGO]],Parasitosis!G286:W693,17,FALSE)</f>
        <v>#N/A</v>
      </c>
      <c r="J285" s="24">
        <f t="shared" si="5"/>
        <v>0</v>
      </c>
    </row>
    <row r="286" spans="1:10" s="1" customFormat="1" ht="12" x14ac:dyDescent="0.25">
      <c r="A286" s="16" t="s">
        <v>229</v>
      </c>
      <c r="B286" s="16" t="s">
        <v>296</v>
      </c>
      <c r="C286" s="17" t="s">
        <v>261</v>
      </c>
      <c r="D286" s="16" t="s">
        <v>296</v>
      </c>
      <c r="E286" s="16">
        <v>124</v>
      </c>
      <c r="F286" s="16" t="s">
        <v>11</v>
      </c>
      <c r="G286" s="16" t="s">
        <v>298</v>
      </c>
      <c r="H286" s="22" t="e">
        <f>VLOOKUP(Parasitosis[[#This Row],[CODIGO]],Parasitosis!G287:V694,16,FALSE)</f>
        <v>#N/A</v>
      </c>
      <c r="I286" s="23" t="e">
        <f>VLOOKUP(Parasitosis[[#This Row],[CODIGO]],Parasitosis!G287:W694,17,FALSE)</f>
        <v>#N/A</v>
      </c>
      <c r="J286" s="24">
        <f t="shared" si="5"/>
        <v>0</v>
      </c>
    </row>
    <row r="287" spans="1:10" s="1" customFormat="1" ht="12" x14ac:dyDescent="0.25">
      <c r="A287" s="16" t="s">
        <v>229</v>
      </c>
      <c r="B287" s="16" t="s">
        <v>296</v>
      </c>
      <c r="C287" s="17" t="s">
        <v>261</v>
      </c>
      <c r="D287" s="16" t="s">
        <v>296</v>
      </c>
      <c r="E287" s="16">
        <v>290</v>
      </c>
      <c r="F287" s="16" t="s">
        <v>11</v>
      </c>
      <c r="G287" s="16" t="s">
        <v>299</v>
      </c>
      <c r="H287" s="22" t="e">
        <f>VLOOKUP(Parasitosis[[#This Row],[CODIGO]],Parasitosis!G288:V695,16,FALSE)</f>
        <v>#N/A</v>
      </c>
      <c r="I287" s="23" t="e">
        <f>VLOOKUP(Parasitosis[[#This Row],[CODIGO]],Parasitosis!G288:W695,17,FALSE)</f>
        <v>#N/A</v>
      </c>
      <c r="J287" s="24">
        <f t="shared" si="5"/>
        <v>0</v>
      </c>
    </row>
    <row r="288" spans="1:10" s="1" customFormat="1" ht="12" x14ac:dyDescent="0.25">
      <c r="A288" s="16" t="s">
        <v>229</v>
      </c>
      <c r="B288" s="16" t="s">
        <v>296</v>
      </c>
      <c r="C288" s="17" t="s">
        <v>261</v>
      </c>
      <c r="D288" s="16" t="s">
        <v>296</v>
      </c>
      <c r="E288" s="16">
        <v>21348</v>
      </c>
      <c r="F288" s="16" t="s">
        <v>11</v>
      </c>
      <c r="G288" s="16" t="s">
        <v>297</v>
      </c>
      <c r="H288" s="22" t="e">
        <f>VLOOKUP(Parasitosis[[#This Row],[CODIGO]],Parasitosis!G289:V696,16,FALSE)</f>
        <v>#N/A</v>
      </c>
      <c r="I288" s="23" t="e">
        <f>VLOOKUP(Parasitosis[[#This Row],[CODIGO]],Parasitosis!G289:W696,17,FALSE)</f>
        <v>#N/A</v>
      </c>
      <c r="J288" s="24">
        <f t="shared" si="5"/>
        <v>0</v>
      </c>
    </row>
    <row r="289" spans="1:10" s="1" customFormat="1" ht="12" x14ac:dyDescent="0.25">
      <c r="A289" s="16" t="s">
        <v>229</v>
      </c>
      <c r="B289" s="16" t="s">
        <v>296</v>
      </c>
      <c r="C289" s="17" t="s">
        <v>261</v>
      </c>
      <c r="D289" s="16" t="s">
        <v>296</v>
      </c>
      <c r="E289" s="16">
        <v>21349</v>
      </c>
      <c r="F289" s="16" t="s">
        <v>11</v>
      </c>
      <c r="G289" s="16" t="s">
        <v>295</v>
      </c>
      <c r="H289" s="22" t="e">
        <f>VLOOKUP(Parasitosis[[#This Row],[CODIGO]],Parasitosis!G290:V697,16,FALSE)</f>
        <v>#N/A</v>
      </c>
      <c r="I289" s="23" t="e">
        <f>VLOOKUP(Parasitosis[[#This Row],[CODIGO]],Parasitosis!G290:W697,17,FALSE)</f>
        <v>#N/A</v>
      </c>
      <c r="J289" s="24">
        <f t="shared" si="5"/>
        <v>0</v>
      </c>
    </row>
    <row r="290" spans="1:10" s="1" customFormat="1" ht="12" x14ac:dyDescent="0.25">
      <c r="A290" s="16" t="s">
        <v>7</v>
      </c>
      <c r="B290" s="16" t="s">
        <v>184</v>
      </c>
      <c r="C290" s="17" t="s">
        <v>453</v>
      </c>
      <c r="D290" s="16" t="s">
        <v>183</v>
      </c>
      <c r="E290" s="16">
        <v>66</v>
      </c>
      <c r="F290" s="16" t="s">
        <v>47</v>
      </c>
      <c r="G290" s="16" t="s">
        <v>183</v>
      </c>
      <c r="H290" s="22" t="e">
        <f>VLOOKUP(Parasitosis[[#This Row],[CODIGO]],Parasitosis!G291:V698,16,FALSE)</f>
        <v>#N/A</v>
      </c>
      <c r="I290" s="23" t="e">
        <f>VLOOKUP(Parasitosis[[#This Row],[CODIGO]],Parasitosis!G291:W698,17,FALSE)</f>
        <v>#N/A</v>
      </c>
      <c r="J290" s="24">
        <f t="shared" si="5"/>
        <v>0</v>
      </c>
    </row>
    <row r="291" spans="1:10" s="1" customFormat="1" ht="12" x14ac:dyDescent="0.25">
      <c r="A291" s="16" t="s">
        <v>7</v>
      </c>
      <c r="B291" s="16" t="s">
        <v>184</v>
      </c>
      <c r="C291" s="17" t="s">
        <v>453</v>
      </c>
      <c r="D291" s="16" t="s">
        <v>183</v>
      </c>
      <c r="E291" s="16">
        <v>67</v>
      </c>
      <c r="F291" s="16" t="s">
        <v>185</v>
      </c>
      <c r="G291" s="16" t="s">
        <v>191</v>
      </c>
      <c r="H291" s="22" t="e">
        <f>VLOOKUP(Parasitosis[[#This Row],[CODIGO]],Parasitosis!G292:V699,16,FALSE)</f>
        <v>#N/A</v>
      </c>
      <c r="I291" s="23" t="e">
        <f>VLOOKUP(Parasitosis[[#This Row],[CODIGO]],Parasitosis!G292:W699,17,FALSE)</f>
        <v>#N/A</v>
      </c>
      <c r="J291" s="24">
        <f t="shared" si="5"/>
        <v>0</v>
      </c>
    </row>
    <row r="292" spans="1:10" s="1" customFormat="1" ht="12" x14ac:dyDescent="0.25">
      <c r="A292" s="16" t="s">
        <v>7</v>
      </c>
      <c r="B292" s="16" t="s">
        <v>184</v>
      </c>
      <c r="C292" s="17" t="s">
        <v>453</v>
      </c>
      <c r="D292" s="16" t="s">
        <v>183</v>
      </c>
      <c r="E292" s="16">
        <v>68</v>
      </c>
      <c r="F292" s="16" t="s">
        <v>185</v>
      </c>
      <c r="G292" s="16" t="s">
        <v>189</v>
      </c>
      <c r="H292" s="22" t="e">
        <f>VLOOKUP(Parasitosis[[#This Row],[CODIGO]],Parasitosis!G293:V700,16,FALSE)</f>
        <v>#N/A</v>
      </c>
      <c r="I292" s="23" t="e">
        <f>VLOOKUP(Parasitosis[[#This Row],[CODIGO]],Parasitosis!G293:W700,17,FALSE)</f>
        <v>#N/A</v>
      </c>
      <c r="J292" s="24">
        <f t="shared" si="5"/>
        <v>0</v>
      </c>
    </row>
    <row r="293" spans="1:10" s="1" customFormat="1" ht="12" x14ac:dyDescent="0.25">
      <c r="A293" s="16" t="s">
        <v>7</v>
      </c>
      <c r="B293" s="16" t="s">
        <v>184</v>
      </c>
      <c r="C293" s="17" t="s">
        <v>453</v>
      </c>
      <c r="D293" s="16" t="s">
        <v>183</v>
      </c>
      <c r="E293" s="16">
        <v>69</v>
      </c>
      <c r="F293" s="16" t="s">
        <v>185</v>
      </c>
      <c r="G293" s="16" t="s">
        <v>188</v>
      </c>
      <c r="H293" s="22" t="e">
        <f>VLOOKUP(Parasitosis[[#This Row],[CODIGO]],Parasitosis!G294:V701,16,FALSE)</f>
        <v>#N/A</v>
      </c>
      <c r="I293" s="23" t="e">
        <f>VLOOKUP(Parasitosis[[#This Row],[CODIGO]],Parasitosis!G294:W701,17,FALSE)</f>
        <v>#N/A</v>
      </c>
      <c r="J293" s="24">
        <f t="shared" si="5"/>
        <v>0</v>
      </c>
    </row>
    <row r="294" spans="1:10" s="1" customFormat="1" ht="12" x14ac:dyDescent="0.25">
      <c r="A294" s="16" t="s">
        <v>7</v>
      </c>
      <c r="B294" s="16" t="s">
        <v>356</v>
      </c>
      <c r="C294" s="17" t="s">
        <v>453</v>
      </c>
      <c r="D294" s="16" t="s">
        <v>183</v>
      </c>
      <c r="E294" s="16">
        <v>70</v>
      </c>
      <c r="F294" s="16" t="s">
        <v>11</v>
      </c>
      <c r="G294" s="16" t="s">
        <v>357</v>
      </c>
      <c r="H294" s="22" t="e">
        <f>VLOOKUP(Parasitosis[[#This Row],[CODIGO]],Parasitosis!G295:V702,16,FALSE)</f>
        <v>#N/A</v>
      </c>
      <c r="I294" s="23" t="e">
        <f>VLOOKUP(Parasitosis[[#This Row],[CODIGO]],Parasitosis!G295:W702,17,FALSE)</f>
        <v>#N/A</v>
      </c>
      <c r="J294" s="24">
        <f t="shared" si="5"/>
        <v>0</v>
      </c>
    </row>
    <row r="295" spans="1:10" s="1" customFormat="1" ht="12" x14ac:dyDescent="0.25">
      <c r="A295" s="16" t="s">
        <v>7</v>
      </c>
      <c r="B295" s="16" t="s">
        <v>356</v>
      </c>
      <c r="C295" s="17" t="s">
        <v>453</v>
      </c>
      <c r="D295" s="16" t="s">
        <v>183</v>
      </c>
      <c r="E295" s="16">
        <v>71</v>
      </c>
      <c r="F295" s="16" t="s">
        <v>24</v>
      </c>
      <c r="G295" s="16" t="s">
        <v>355</v>
      </c>
      <c r="H295" s="22" t="e">
        <f>VLOOKUP(Parasitosis[[#This Row],[CODIGO]],Parasitosis!G296:V703,16,FALSE)</f>
        <v>#N/A</v>
      </c>
      <c r="I295" s="23" t="e">
        <f>VLOOKUP(Parasitosis[[#This Row],[CODIGO]],Parasitosis!G296:W703,17,FALSE)</f>
        <v>#N/A</v>
      </c>
      <c r="J295" s="24">
        <f t="shared" si="5"/>
        <v>0</v>
      </c>
    </row>
    <row r="296" spans="1:10" s="1" customFormat="1" ht="12" x14ac:dyDescent="0.25">
      <c r="A296" s="16" t="s">
        <v>7</v>
      </c>
      <c r="B296" s="16" t="s">
        <v>356</v>
      </c>
      <c r="C296" s="17" t="s">
        <v>453</v>
      </c>
      <c r="D296" s="16" t="s">
        <v>183</v>
      </c>
      <c r="E296" s="16">
        <v>72</v>
      </c>
      <c r="F296" s="16" t="s">
        <v>11</v>
      </c>
      <c r="G296" s="16" t="s">
        <v>358</v>
      </c>
      <c r="H296" s="22" t="e">
        <f>VLOOKUP(Parasitosis[[#This Row],[CODIGO]],Parasitosis!G297:V704,16,FALSE)</f>
        <v>#N/A</v>
      </c>
      <c r="I296" s="23" t="e">
        <f>VLOOKUP(Parasitosis[[#This Row],[CODIGO]],Parasitosis!G297:W704,17,FALSE)</f>
        <v>#N/A</v>
      </c>
      <c r="J296" s="24">
        <f t="shared" si="5"/>
        <v>0</v>
      </c>
    </row>
    <row r="297" spans="1:10" s="1" customFormat="1" ht="12" x14ac:dyDescent="0.25">
      <c r="A297" s="16" t="s">
        <v>7</v>
      </c>
      <c r="B297" s="16" t="s">
        <v>356</v>
      </c>
      <c r="C297" s="17" t="s">
        <v>453</v>
      </c>
      <c r="D297" s="16" t="s">
        <v>183</v>
      </c>
      <c r="E297" s="16">
        <v>74</v>
      </c>
      <c r="F297" s="16" t="s">
        <v>24</v>
      </c>
      <c r="G297" s="16" t="s">
        <v>359</v>
      </c>
      <c r="H297" s="22" t="e">
        <f>VLOOKUP(Parasitosis[[#This Row],[CODIGO]],Parasitosis!G298:V705,16,FALSE)</f>
        <v>#N/A</v>
      </c>
      <c r="I297" s="23" t="e">
        <f>VLOOKUP(Parasitosis[[#This Row],[CODIGO]],Parasitosis!G298:W705,17,FALSE)</f>
        <v>#N/A</v>
      </c>
      <c r="J297" s="24">
        <f t="shared" si="5"/>
        <v>0</v>
      </c>
    </row>
    <row r="298" spans="1:10" s="1" customFormat="1" ht="12" x14ac:dyDescent="0.25">
      <c r="A298" s="16" t="s">
        <v>7</v>
      </c>
      <c r="B298" s="16" t="s">
        <v>356</v>
      </c>
      <c r="C298" s="17" t="s">
        <v>453</v>
      </c>
      <c r="D298" s="16" t="s">
        <v>183</v>
      </c>
      <c r="E298" s="16">
        <v>75</v>
      </c>
      <c r="F298" s="16" t="s">
        <v>11</v>
      </c>
      <c r="G298" s="16" t="s">
        <v>356</v>
      </c>
      <c r="H298" s="22" t="e">
        <f>VLOOKUP(Parasitosis[[#This Row],[CODIGO]],Parasitosis!G299:V706,16,FALSE)</f>
        <v>#N/A</v>
      </c>
      <c r="I298" s="23" t="e">
        <f>VLOOKUP(Parasitosis[[#This Row],[CODIGO]],Parasitosis!G299:W706,17,FALSE)</f>
        <v>#N/A</v>
      </c>
      <c r="J298" s="24">
        <f t="shared" si="5"/>
        <v>0</v>
      </c>
    </row>
    <row r="299" spans="1:10" s="1" customFormat="1" ht="12" x14ac:dyDescent="0.25">
      <c r="A299" s="16" t="s">
        <v>7</v>
      </c>
      <c r="B299" s="16" t="s">
        <v>184</v>
      </c>
      <c r="C299" s="17" t="s">
        <v>453</v>
      </c>
      <c r="D299" s="16" t="s">
        <v>183</v>
      </c>
      <c r="E299" s="16">
        <v>283</v>
      </c>
      <c r="F299" s="16" t="s">
        <v>185</v>
      </c>
      <c r="G299" s="16" t="s">
        <v>190</v>
      </c>
      <c r="H299" s="22" t="e">
        <f>VLOOKUP(Parasitosis[[#This Row],[CODIGO]],Parasitosis!G300:V707,16,FALSE)</f>
        <v>#N/A</v>
      </c>
      <c r="I299" s="23" t="e">
        <f>VLOOKUP(Parasitosis[[#This Row],[CODIGO]],Parasitosis!G300:W707,17,FALSE)</f>
        <v>#N/A</v>
      </c>
      <c r="J299" s="24">
        <f t="shared" si="5"/>
        <v>0</v>
      </c>
    </row>
    <row r="300" spans="1:10" s="1" customFormat="1" ht="12" x14ac:dyDescent="0.25">
      <c r="A300" s="16" t="s">
        <v>7</v>
      </c>
      <c r="B300" s="16" t="s">
        <v>184</v>
      </c>
      <c r="C300" s="17" t="s">
        <v>453</v>
      </c>
      <c r="D300" s="16" t="s">
        <v>183</v>
      </c>
      <c r="E300" s="16">
        <v>284</v>
      </c>
      <c r="F300" s="16" t="s">
        <v>185</v>
      </c>
      <c r="G300" s="16" t="s">
        <v>187</v>
      </c>
      <c r="H300" s="22" t="e">
        <f>VLOOKUP(Parasitosis[[#This Row],[CODIGO]],Parasitosis!G301:V708,16,FALSE)</f>
        <v>#N/A</v>
      </c>
      <c r="I300" s="23" t="e">
        <f>VLOOKUP(Parasitosis[[#This Row],[CODIGO]],Parasitosis!G301:W708,17,FALSE)</f>
        <v>#N/A</v>
      </c>
      <c r="J300" s="24">
        <f t="shared" si="5"/>
        <v>0</v>
      </c>
    </row>
    <row r="301" spans="1:10" s="1" customFormat="1" ht="12" x14ac:dyDescent="0.25">
      <c r="A301" s="16" t="s">
        <v>7</v>
      </c>
      <c r="B301" s="16" t="s">
        <v>184</v>
      </c>
      <c r="C301" s="17" t="s">
        <v>453</v>
      </c>
      <c r="D301" s="16" t="s">
        <v>183</v>
      </c>
      <c r="E301" s="16">
        <v>285</v>
      </c>
      <c r="F301" s="16" t="s">
        <v>185</v>
      </c>
      <c r="G301" s="16" t="s">
        <v>186</v>
      </c>
      <c r="H301" s="22" t="e">
        <f>VLOOKUP(Parasitosis[[#This Row],[CODIGO]],Parasitosis!G302:V709,16,FALSE)</f>
        <v>#N/A</v>
      </c>
      <c r="I301" s="23" t="e">
        <f>VLOOKUP(Parasitosis[[#This Row],[CODIGO]],Parasitosis!G302:W709,17,FALSE)</f>
        <v>#N/A</v>
      </c>
      <c r="J301" s="24">
        <f t="shared" si="5"/>
        <v>0</v>
      </c>
    </row>
    <row r="302" spans="1:10" s="1" customFormat="1" ht="12" x14ac:dyDescent="0.25">
      <c r="A302" s="16" t="s">
        <v>7</v>
      </c>
      <c r="B302" s="16" t="s">
        <v>184</v>
      </c>
      <c r="C302" s="17" t="s">
        <v>453</v>
      </c>
      <c r="D302" s="16" t="s">
        <v>183</v>
      </c>
      <c r="E302" s="16">
        <v>286</v>
      </c>
      <c r="F302" s="16" t="s">
        <v>11</v>
      </c>
      <c r="G302" s="16" t="s">
        <v>192</v>
      </c>
      <c r="H302" s="22" t="e">
        <f>VLOOKUP(Parasitosis[[#This Row],[CODIGO]],Parasitosis!G303:V710,16,FALSE)</f>
        <v>#N/A</v>
      </c>
      <c r="I302" s="23" t="e">
        <f>VLOOKUP(Parasitosis[[#This Row],[CODIGO]],Parasitosis!G303:W710,17,FALSE)</f>
        <v>#N/A</v>
      </c>
      <c r="J302" s="24">
        <f t="shared" si="5"/>
        <v>0</v>
      </c>
    </row>
    <row r="303" spans="1:10" s="1" customFormat="1" ht="12" x14ac:dyDescent="0.25">
      <c r="A303" s="16" t="s">
        <v>7</v>
      </c>
      <c r="B303" s="16" t="s">
        <v>184</v>
      </c>
      <c r="C303" s="17" t="s">
        <v>453</v>
      </c>
      <c r="D303" s="16" t="s">
        <v>183</v>
      </c>
      <c r="E303" s="16">
        <v>14370</v>
      </c>
      <c r="F303" s="16" t="s">
        <v>185</v>
      </c>
      <c r="G303" s="16" t="s">
        <v>193</v>
      </c>
      <c r="H303" s="22" t="e">
        <f>VLOOKUP(Parasitosis[[#This Row],[CODIGO]],Parasitosis!G304:V711,16,FALSE)</f>
        <v>#N/A</v>
      </c>
      <c r="I303" s="23" t="e">
        <f>VLOOKUP(Parasitosis[[#This Row],[CODIGO]],Parasitosis!G304:W711,17,FALSE)</f>
        <v>#N/A</v>
      </c>
      <c r="J303" s="24">
        <f t="shared" si="5"/>
        <v>0</v>
      </c>
    </row>
    <row r="304" spans="1:10" s="1" customFormat="1" ht="12" x14ac:dyDescent="0.25">
      <c r="A304" s="16" t="s">
        <v>301</v>
      </c>
      <c r="B304" s="16" t="s">
        <v>302</v>
      </c>
      <c r="C304" s="17" t="s">
        <v>454</v>
      </c>
      <c r="D304" s="16" t="s">
        <v>302</v>
      </c>
      <c r="E304" s="16">
        <v>202</v>
      </c>
      <c r="F304" s="16" t="s">
        <v>9</v>
      </c>
      <c r="G304" s="16" t="s">
        <v>300</v>
      </c>
      <c r="H304" s="22" t="e">
        <f>VLOOKUP(Parasitosis[[#This Row],[CODIGO]],Parasitosis!G305:V712,16,FALSE)</f>
        <v>#N/A</v>
      </c>
      <c r="I304" s="23" t="e">
        <f>VLOOKUP(Parasitosis[[#This Row],[CODIGO]],Parasitosis!G305:W712,17,FALSE)</f>
        <v>#N/A</v>
      </c>
      <c r="J304" s="24">
        <f t="shared" si="5"/>
        <v>0</v>
      </c>
    </row>
    <row r="305" spans="1:10" s="1" customFormat="1" ht="12" x14ac:dyDescent="0.25">
      <c r="A305" s="16" t="s">
        <v>301</v>
      </c>
      <c r="B305" s="16" t="s">
        <v>302</v>
      </c>
      <c r="C305" s="17" t="s">
        <v>454</v>
      </c>
      <c r="D305" s="16" t="s">
        <v>302</v>
      </c>
      <c r="E305" s="16">
        <v>204</v>
      </c>
      <c r="F305" s="16" t="s">
        <v>5</v>
      </c>
      <c r="G305" s="16" t="s">
        <v>307</v>
      </c>
      <c r="H305" s="22" t="e">
        <f>VLOOKUP(Parasitosis[[#This Row],[CODIGO]],Parasitosis!G306:V713,16,FALSE)</f>
        <v>#N/A</v>
      </c>
      <c r="I305" s="23" t="e">
        <f>VLOOKUP(Parasitosis[[#This Row],[CODIGO]],Parasitosis!G306:W713,17,FALSE)</f>
        <v>#N/A</v>
      </c>
      <c r="J305" s="24">
        <f t="shared" si="5"/>
        <v>0</v>
      </c>
    </row>
    <row r="306" spans="1:10" s="1" customFormat="1" ht="12" x14ac:dyDescent="0.25">
      <c r="A306" s="16" t="s">
        <v>301</v>
      </c>
      <c r="B306" s="16" t="s">
        <v>302</v>
      </c>
      <c r="C306" s="17" t="s">
        <v>454</v>
      </c>
      <c r="D306" s="16" t="s">
        <v>302</v>
      </c>
      <c r="E306" s="16">
        <v>205</v>
      </c>
      <c r="F306" s="16" t="s">
        <v>5</v>
      </c>
      <c r="G306" s="16" t="s">
        <v>308</v>
      </c>
      <c r="H306" s="22" t="e">
        <f>VLOOKUP(Parasitosis[[#This Row],[CODIGO]],Parasitosis!G307:V714,16,FALSE)</f>
        <v>#N/A</v>
      </c>
      <c r="I306" s="23" t="e">
        <f>VLOOKUP(Parasitosis[[#This Row],[CODIGO]],Parasitosis!G307:W714,17,FALSE)</f>
        <v>#N/A</v>
      </c>
      <c r="J306" s="24">
        <f t="shared" si="5"/>
        <v>0</v>
      </c>
    </row>
    <row r="307" spans="1:10" s="1" customFormat="1" ht="12" x14ac:dyDescent="0.25">
      <c r="A307" s="16" t="s">
        <v>301</v>
      </c>
      <c r="B307" s="16" t="s">
        <v>302</v>
      </c>
      <c r="C307" s="17" t="s">
        <v>454</v>
      </c>
      <c r="D307" s="16" t="s">
        <v>302</v>
      </c>
      <c r="E307" s="16">
        <v>6695</v>
      </c>
      <c r="F307" s="16" t="s">
        <v>11</v>
      </c>
      <c r="G307" s="16" t="s">
        <v>306</v>
      </c>
      <c r="H307" s="22" t="e">
        <f>VLOOKUP(Parasitosis[[#This Row],[CODIGO]],Parasitosis!G308:V715,16,FALSE)</f>
        <v>#N/A</v>
      </c>
      <c r="I307" s="23" t="e">
        <f>VLOOKUP(Parasitosis[[#This Row],[CODIGO]],Parasitosis!G308:W715,17,FALSE)</f>
        <v>#N/A</v>
      </c>
      <c r="J307" s="24">
        <f t="shared" si="5"/>
        <v>0</v>
      </c>
    </row>
    <row r="308" spans="1:10" s="1" customFormat="1" ht="12" x14ac:dyDescent="0.25">
      <c r="A308" s="16" t="s">
        <v>301</v>
      </c>
      <c r="B308" s="16" t="s">
        <v>302</v>
      </c>
      <c r="C308" s="17" t="s">
        <v>454</v>
      </c>
      <c r="D308" s="16" t="s">
        <v>302</v>
      </c>
      <c r="E308" s="16">
        <v>15657</v>
      </c>
      <c r="F308" s="16" t="s">
        <v>11</v>
      </c>
      <c r="G308" s="16" t="s">
        <v>304</v>
      </c>
      <c r="H308" s="22" t="e">
        <f>VLOOKUP(Parasitosis[[#This Row],[CODIGO]],Parasitosis!G309:V716,16,FALSE)</f>
        <v>#N/A</v>
      </c>
      <c r="I308" s="23" t="e">
        <f>VLOOKUP(Parasitosis[[#This Row],[CODIGO]],Parasitosis!G309:W716,17,FALSE)</f>
        <v>#N/A</v>
      </c>
      <c r="J308" s="24">
        <f t="shared" si="5"/>
        <v>0</v>
      </c>
    </row>
    <row r="309" spans="1:10" s="1" customFormat="1" ht="12" x14ac:dyDescent="0.25">
      <c r="A309" s="16" t="s">
        <v>301</v>
      </c>
      <c r="B309" s="16" t="s">
        <v>302</v>
      </c>
      <c r="C309" s="17" t="s">
        <v>454</v>
      </c>
      <c r="D309" s="16" t="s">
        <v>302</v>
      </c>
      <c r="E309" s="16">
        <v>15854</v>
      </c>
      <c r="F309" s="16" t="s">
        <v>11</v>
      </c>
      <c r="G309" s="16" t="s">
        <v>305</v>
      </c>
      <c r="H309" s="22" t="e">
        <f>VLOOKUP(Parasitosis[[#This Row],[CODIGO]],Parasitosis!G310:V717,16,FALSE)</f>
        <v>#N/A</v>
      </c>
      <c r="I309" s="23" t="e">
        <f>VLOOKUP(Parasitosis[[#This Row],[CODIGO]],Parasitosis!G310:W717,17,FALSE)</f>
        <v>#N/A</v>
      </c>
      <c r="J309" s="24">
        <f t="shared" si="5"/>
        <v>0</v>
      </c>
    </row>
    <row r="310" spans="1:10" s="1" customFormat="1" ht="12" x14ac:dyDescent="0.25">
      <c r="A310" s="16" t="s">
        <v>301</v>
      </c>
      <c r="B310" s="16" t="s">
        <v>302</v>
      </c>
      <c r="C310" s="17" t="s">
        <v>454</v>
      </c>
      <c r="D310" s="16" t="s">
        <v>302</v>
      </c>
      <c r="E310" s="16">
        <v>17685</v>
      </c>
      <c r="F310" s="16" t="s">
        <v>11</v>
      </c>
      <c r="G310" s="16" t="s">
        <v>303</v>
      </c>
      <c r="H310" s="22" t="e">
        <f>VLOOKUP(Parasitosis[[#This Row],[CODIGO]],Parasitosis!G311:V718,16,FALSE)</f>
        <v>#N/A</v>
      </c>
      <c r="I310" s="23" t="e">
        <f>VLOOKUP(Parasitosis[[#This Row],[CODIGO]],Parasitosis!G311:W718,17,FALSE)</f>
        <v>#N/A</v>
      </c>
      <c r="J310" s="24">
        <f t="shared" si="5"/>
        <v>0</v>
      </c>
    </row>
    <row r="311" spans="1:10" s="1" customFormat="1" ht="12" x14ac:dyDescent="0.25">
      <c r="A311" s="16" t="s">
        <v>70</v>
      </c>
      <c r="B311" s="16" t="s">
        <v>315</v>
      </c>
      <c r="C311" s="17" t="s">
        <v>70</v>
      </c>
      <c r="D311" s="16" t="s">
        <v>315</v>
      </c>
      <c r="E311" s="16">
        <v>161</v>
      </c>
      <c r="F311" s="16" t="s">
        <v>9</v>
      </c>
      <c r="G311" s="16" t="s">
        <v>318</v>
      </c>
      <c r="H311" s="22" t="e">
        <f>VLOOKUP(Parasitosis[[#This Row],[CODIGO]],Parasitosis!G312:V719,16,FALSE)</f>
        <v>#N/A</v>
      </c>
      <c r="I311" s="23" t="e">
        <f>VLOOKUP(Parasitosis[[#This Row],[CODIGO]],Parasitosis!G312:W719,17,FALSE)</f>
        <v>#N/A</v>
      </c>
      <c r="J311" s="24">
        <f t="shared" si="5"/>
        <v>0</v>
      </c>
    </row>
    <row r="312" spans="1:10" s="1" customFormat="1" ht="12" x14ac:dyDescent="0.25">
      <c r="A312" s="16" t="s">
        <v>70</v>
      </c>
      <c r="B312" s="16" t="s">
        <v>315</v>
      </c>
      <c r="C312" s="17" t="s">
        <v>70</v>
      </c>
      <c r="D312" s="16" t="s">
        <v>315</v>
      </c>
      <c r="E312" s="16">
        <v>177</v>
      </c>
      <c r="F312" s="16" t="s">
        <v>11</v>
      </c>
      <c r="G312" s="16" t="s">
        <v>314</v>
      </c>
      <c r="H312" s="22" t="e">
        <f>VLOOKUP(Parasitosis[[#This Row],[CODIGO]],Parasitosis!G313:V720,16,FALSE)</f>
        <v>#N/A</v>
      </c>
      <c r="I312" s="23" t="e">
        <f>VLOOKUP(Parasitosis[[#This Row],[CODIGO]],Parasitosis!G313:W720,17,FALSE)</f>
        <v>#N/A</v>
      </c>
      <c r="J312" s="24">
        <f t="shared" si="5"/>
        <v>0</v>
      </c>
    </row>
    <row r="313" spans="1:10" s="1" customFormat="1" ht="12" x14ac:dyDescent="0.25">
      <c r="A313" s="16" t="s">
        <v>70</v>
      </c>
      <c r="B313" s="16" t="s">
        <v>315</v>
      </c>
      <c r="C313" s="17" t="s">
        <v>70</v>
      </c>
      <c r="D313" s="16" t="s">
        <v>315</v>
      </c>
      <c r="E313" s="16">
        <v>178</v>
      </c>
      <c r="F313" s="16" t="s">
        <v>11</v>
      </c>
      <c r="G313" s="16" t="s">
        <v>320</v>
      </c>
      <c r="H313" s="22" t="e">
        <f>VLOOKUP(Parasitosis[[#This Row],[CODIGO]],Parasitosis!G314:V721,16,FALSE)</f>
        <v>#N/A</v>
      </c>
      <c r="I313" s="23" t="e">
        <f>VLOOKUP(Parasitosis[[#This Row],[CODIGO]],Parasitosis!G314:W721,17,FALSE)</f>
        <v>#N/A</v>
      </c>
      <c r="J313" s="24">
        <f t="shared" si="5"/>
        <v>0</v>
      </c>
    </row>
    <row r="314" spans="1:10" s="1" customFormat="1" ht="12" x14ac:dyDescent="0.25">
      <c r="A314" s="16" t="s">
        <v>70</v>
      </c>
      <c r="B314" s="16" t="s">
        <v>315</v>
      </c>
      <c r="C314" s="17" t="s">
        <v>70</v>
      </c>
      <c r="D314" s="16" t="s">
        <v>315</v>
      </c>
      <c r="E314" s="16">
        <v>179</v>
      </c>
      <c r="F314" s="16" t="s">
        <v>11</v>
      </c>
      <c r="G314" s="16" t="s">
        <v>321</v>
      </c>
      <c r="H314" s="22" t="e">
        <f>VLOOKUP(Parasitosis[[#This Row],[CODIGO]],Parasitosis!G315:V722,16,FALSE)</f>
        <v>#N/A</v>
      </c>
      <c r="I314" s="23" t="e">
        <f>VLOOKUP(Parasitosis[[#This Row],[CODIGO]],Parasitosis!G315:W722,17,FALSE)</f>
        <v>#N/A</v>
      </c>
      <c r="J314" s="24">
        <f t="shared" si="5"/>
        <v>0</v>
      </c>
    </row>
    <row r="315" spans="1:10" s="1" customFormat="1" ht="12" x14ac:dyDescent="0.25">
      <c r="A315" s="16" t="s">
        <v>70</v>
      </c>
      <c r="B315" s="16" t="s">
        <v>315</v>
      </c>
      <c r="C315" s="17" t="s">
        <v>70</v>
      </c>
      <c r="D315" s="16" t="s">
        <v>315</v>
      </c>
      <c r="E315" s="16">
        <v>180</v>
      </c>
      <c r="F315" s="16" t="s">
        <v>5</v>
      </c>
      <c r="G315" s="16" t="s">
        <v>325</v>
      </c>
      <c r="H315" s="22" t="e">
        <f>VLOOKUP(Parasitosis[[#This Row],[CODIGO]],Parasitosis!G316:V723,16,FALSE)</f>
        <v>#N/A</v>
      </c>
      <c r="I315" s="23" t="e">
        <f>VLOOKUP(Parasitosis[[#This Row],[CODIGO]],Parasitosis!G316:W723,17,FALSE)</f>
        <v>#N/A</v>
      </c>
      <c r="J315" s="24">
        <f t="shared" si="5"/>
        <v>0</v>
      </c>
    </row>
    <row r="316" spans="1:10" s="1" customFormat="1" ht="12" x14ac:dyDescent="0.25">
      <c r="A316" s="16" t="s">
        <v>70</v>
      </c>
      <c r="B316" s="16" t="s">
        <v>315</v>
      </c>
      <c r="C316" s="17" t="s">
        <v>70</v>
      </c>
      <c r="D316" s="16" t="s">
        <v>315</v>
      </c>
      <c r="E316" s="16">
        <v>181</v>
      </c>
      <c r="F316" s="16" t="s">
        <v>11</v>
      </c>
      <c r="G316" s="16" t="s">
        <v>326</v>
      </c>
      <c r="H316" s="22" t="e">
        <f>VLOOKUP(Parasitosis[[#This Row],[CODIGO]],Parasitosis!G317:V724,16,FALSE)</f>
        <v>#N/A</v>
      </c>
      <c r="I316" s="23" t="e">
        <f>VLOOKUP(Parasitosis[[#This Row],[CODIGO]],Parasitosis!G317:W724,17,FALSE)</f>
        <v>#N/A</v>
      </c>
      <c r="J316" s="24">
        <f t="shared" si="5"/>
        <v>0</v>
      </c>
    </row>
    <row r="317" spans="1:10" s="1" customFormat="1" ht="12" x14ac:dyDescent="0.25">
      <c r="A317" s="16" t="s">
        <v>70</v>
      </c>
      <c r="B317" s="16" t="s">
        <v>315</v>
      </c>
      <c r="C317" s="17" t="s">
        <v>70</v>
      </c>
      <c r="D317" s="16" t="s">
        <v>315</v>
      </c>
      <c r="E317" s="16">
        <v>182</v>
      </c>
      <c r="F317" s="16" t="s">
        <v>9</v>
      </c>
      <c r="G317" s="16" t="s">
        <v>485</v>
      </c>
      <c r="H317" s="22" t="e">
        <f>VLOOKUP(Parasitosis[[#This Row],[CODIGO]],Parasitosis!G318:V725,16,FALSE)</f>
        <v>#N/A</v>
      </c>
      <c r="I317" s="23" t="e">
        <f>VLOOKUP(Parasitosis[[#This Row],[CODIGO]],Parasitosis!G318:W725,17,FALSE)</f>
        <v>#N/A</v>
      </c>
      <c r="J317" s="24">
        <f t="shared" si="5"/>
        <v>0</v>
      </c>
    </row>
    <row r="318" spans="1:10" s="1" customFormat="1" ht="12" x14ac:dyDescent="0.25">
      <c r="A318" s="16" t="s">
        <v>70</v>
      </c>
      <c r="B318" s="16" t="s">
        <v>315</v>
      </c>
      <c r="C318" s="17" t="s">
        <v>70</v>
      </c>
      <c r="D318" s="16" t="s">
        <v>315</v>
      </c>
      <c r="E318" s="16">
        <v>183</v>
      </c>
      <c r="F318" s="16" t="s">
        <v>11</v>
      </c>
      <c r="G318" s="16" t="s">
        <v>316</v>
      </c>
      <c r="H318" s="22" t="e">
        <f>VLOOKUP(Parasitosis[[#This Row],[CODIGO]],Parasitosis!G319:V726,16,FALSE)</f>
        <v>#N/A</v>
      </c>
      <c r="I318" s="23" t="e">
        <f>VLOOKUP(Parasitosis[[#This Row],[CODIGO]],Parasitosis!G319:W726,17,FALSE)</f>
        <v>#N/A</v>
      </c>
      <c r="J318" s="24">
        <f t="shared" si="5"/>
        <v>0</v>
      </c>
    </row>
    <row r="319" spans="1:10" s="1" customFormat="1" ht="12" x14ac:dyDescent="0.25">
      <c r="A319" s="16" t="s">
        <v>70</v>
      </c>
      <c r="B319" s="16" t="s">
        <v>315</v>
      </c>
      <c r="C319" s="17" t="s">
        <v>70</v>
      </c>
      <c r="D319" s="16" t="s">
        <v>315</v>
      </c>
      <c r="E319" s="16">
        <v>184</v>
      </c>
      <c r="F319" s="16" t="s">
        <v>11</v>
      </c>
      <c r="G319" s="16" t="s">
        <v>322</v>
      </c>
      <c r="H319" s="22" t="e">
        <f>VLOOKUP(Parasitosis[[#This Row],[CODIGO]],Parasitosis!G320:V727,16,FALSE)</f>
        <v>#N/A</v>
      </c>
      <c r="I319" s="23" t="e">
        <f>VLOOKUP(Parasitosis[[#This Row],[CODIGO]],Parasitosis!G320:W727,17,FALSE)</f>
        <v>#N/A</v>
      </c>
      <c r="J319" s="24">
        <f t="shared" si="5"/>
        <v>0</v>
      </c>
    </row>
    <row r="320" spans="1:10" s="1" customFormat="1" ht="12" x14ac:dyDescent="0.25">
      <c r="A320" s="16" t="s">
        <v>70</v>
      </c>
      <c r="B320" s="16" t="s">
        <v>315</v>
      </c>
      <c r="C320" s="17" t="s">
        <v>70</v>
      </c>
      <c r="D320" s="16" t="s">
        <v>315</v>
      </c>
      <c r="E320" s="16">
        <v>296</v>
      </c>
      <c r="F320" s="16" t="s">
        <v>11</v>
      </c>
      <c r="G320" s="16" t="s">
        <v>319</v>
      </c>
      <c r="H320" s="22" t="e">
        <f>VLOOKUP(Parasitosis[[#This Row],[CODIGO]],Parasitosis!G321:V728,16,FALSE)</f>
        <v>#N/A</v>
      </c>
      <c r="I320" s="23" t="e">
        <f>VLOOKUP(Parasitosis[[#This Row],[CODIGO]],Parasitosis!G321:W728,17,FALSE)</f>
        <v>#N/A</v>
      </c>
      <c r="J320" s="24">
        <f t="shared" si="5"/>
        <v>0</v>
      </c>
    </row>
    <row r="321" spans="1:10" s="1" customFormat="1" ht="12" x14ac:dyDescent="0.25">
      <c r="A321" s="16" t="s">
        <v>70</v>
      </c>
      <c r="B321" s="16" t="s">
        <v>315</v>
      </c>
      <c r="C321" s="17" t="s">
        <v>70</v>
      </c>
      <c r="D321" s="16" t="s">
        <v>315</v>
      </c>
      <c r="E321" s="16">
        <v>297</v>
      </c>
      <c r="F321" s="16" t="s">
        <v>11</v>
      </c>
      <c r="G321" s="16" t="s">
        <v>323</v>
      </c>
      <c r="H321" s="22" t="e">
        <f>VLOOKUP(Parasitosis[[#This Row],[CODIGO]],Parasitosis!G322:V729,16,FALSE)</f>
        <v>#N/A</v>
      </c>
      <c r="I321" s="23" t="e">
        <f>VLOOKUP(Parasitosis[[#This Row],[CODIGO]],Parasitosis!G322:W729,17,FALSE)</f>
        <v>#N/A</v>
      </c>
      <c r="J321" s="24">
        <f t="shared" si="5"/>
        <v>0</v>
      </c>
    </row>
    <row r="322" spans="1:10" s="1" customFormat="1" ht="12" x14ac:dyDescent="0.25">
      <c r="A322" s="16" t="s">
        <v>70</v>
      </c>
      <c r="B322" s="16" t="s">
        <v>315</v>
      </c>
      <c r="C322" s="17" t="s">
        <v>70</v>
      </c>
      <c r="D322" s="16" t="s">
        <v>315</v>
      </c>
      <c r="E322" s="16">
        <v>6764</v>
      </c>
      <c r="F322" s="16" t="s">
        <v>5</v>
      </c>
      <c r="G322" s="16" t="s">
        <v>317</v>
      </c>
      <c r="H322" s="22" t="e">
        <f>VLOOKUP(Parasitosis[[#This Row],[CODIGO]],Parasitosis!G323:V730,16,FALSE)</f>
        <v>#N/A</v>
      </c>
      <c r="I322" s="23" t="e">
        <f>VLOOKUP(Parasitosis[[#This Row],[CODIGO]],Parasitosis!G323:W730,17,FALSE)</f>
        <v>#N/A</v>
      </c>
      <c r="J322" s="24">
        <f t="shared" si="5"/>
        <v>0</v>
      </c>
    </row>
    <row r="323" spans="1:10" s="1" customFormat="1" ht="12" x14ac:dyDescent="0.25">
      <c r="A323" s="16" t="s">
        <v>70</v>
      </c>
      <c r="B323" s="16" t="s">
        <v>315</v>
      </c>
      <c r="C323" s="17" t="s">
        <v>70</v>
      </c>
      <c r="D323" s="16" t="s">
        <v>315</v>
      </c>
      <c r="E323" s="16">
        <v>6964</v>
      </c>
      <c r="F323" s="16" t="s">
        <v>11</v>
      </c>
      <c r="G323" s="16" t="s">
        <v>324</v>
      </c>
      <c r="H323" s="22" t="e">
        <f>VLOOKUP(Parasitosis[[#This Row],[CODIGO]],Parasitosis!G324:V731,16,FALSE)</f>
        <v>#N/A</v>
      </c>
      <c r="I323" s="23" t="e">
        <f>VLOOKUP(Parasitosis[[#This Row],[CODIGO]],Parasitosis!G324:W731,17,FALSE)</f>
        <v>#N/A</v>
      </c>
      <c r="J323" s="24">
        <f t="shared" si="5"/>
        <v>0</v>
      </c>
    </row>
    <row r="324" spans="1:10" s="1" customFormat="1" ht="12" x14ac:dyDescent="0.25">
      <c r="A324" s="16" t="s">
        <v>7</v>
      </c>
      <c r="B324" s="16" t="s">
        <v>84</v>
      </c>
      <c r="C324" s="17" t="s">
        <v>453</v>
      </c>
      <c r="D324" s="16" t="s">
        <v>83</v>
      </c>
      <c r="E324" s="16">
        <v>37</v>
      </c>
      <c r="F324" s="16" t="s">
        <v>9</v>
      </c>
      <c r="G324" s="16" t="s">
        <v>83</v>
      </c>
      <c r="H324" s="22" t="e">
        <f>VLOOKUP(Parasitosis[[#This Row],[CODIGO]],Parasitosis!G325:V732,16,FALSE)</f>
        <v>#N/A</v>
      </c>
      <c r="I324" s="23" t="e">
        <f>VLOOKUP(Parasitosis[[#This Row],[CODIGO]],Parasitosis!G325:W732,17,FALSE)</f>
        <v>#N/A</v>
      </c>
      <c r="J324" s="24">
        <f t="shared" si="5"/>
        <v>0</v>
      </c>
    </row>
    <row r="325" spans="1:10" s="1" customFormat="1" ht="12" x14ac:dyDescent="0.25">
      <c r="A325" s="16" t="s">
        <v>7</v>
      </c>
      <c r="B325" s="16" t="s">
        <v>84</v>
      </c>
      <c r="C325" s="17" t="s">
        <v>453</v>
      </c>
      <c r="D325" s="16" t="s">
        <v>83</v>
      </c>
      <c r="E325" s="16">
        <v>38</v>
      </c>
      <c r="F325" s="16" t="s">
        <v>11</v>
      </c>
      <c r="G325" s="16" t="s">
        <v>95</v>
      </c>
      <c r="H325" s="22" t="e">
        <f>VLOOKUP(Parasitosis[[#This Row],[CODIGO]],Parasitosis!G326:V733,16,FALSE)</f>
        <v>#N/A</v>
      </c>
      <c r="I325" s="23" t="e">
        <f>VLOOKUP(Parasitosis[[#This Row],[CODIGO]],Parasitosis!G326:W733,17,FALSE)</f>
        <v>#N/A</v>
      </c>
      <c r="J325" s="24">
        <f t="shared" ref="J325:J388" si="6">IFERROR(I325/H325,0)</f>
        <v>0</v>
      </c>
    </row>
    <row r="326" spans="1:10" s="1" customFormat="1" ht="12" x14ac:dyDescent="0.25">
      <c r="A326" s="16" t="s">
        <v>7</v>
      </c>
      <c r="B326" s="16" t="s">
        <v>84</v>
      </c>
      <c r="C326" s="17" t="s">
        <v>453</v>
      </c>
      <c r="D326" s="16" t="s">
        <v>83</v>
      </c>
      <c r="E326" s="16">
        <v>39</v>
      </c>
      <c r="F326" s="16" t="s">
        <v>11</v>
      </c>
      <c r="G326" s="16" t="s">
        <v>85</v>
      </c>
      <c r="H326" s="22" t="e">
        <f>VLOOKUP(Parasitosis[[#This Row],[CODIGO]],Parasitosis!G327:V734,16,FALSE)</f>
        <v>#N/A</v>
      </c>
      <c r="I326" s="23" t="e">
        <f>VLOOKUP(Parasitosis[[#This Row],[CODIGO]],Parasitosis!G327:W734,17,FALSE)</f>
        <v>#N/A</v>
      </c>
      <c r="J326" s="24">
        <f t="shared" si="6"/>
        <v>0</v>
      </c>
    </row>
    <row r="327" spans="1:10" s="1" customFormat="1" ht="12" x14ac:dyDescent="0.25">
      <c r="A327" s="16" t="s">
        <v>7</v>
      </c>
      <c r="B327" s="16" t="s">
        <v>84</v>
      </c>
      <c r="C327" s="17" t="s">
        <v>453</v>
      </c>
      <c r="D327" s="16" t="s">
        <v>83</v>
      </c>
      <c r="E327" s="16">
        <v>40</v>
      </c>
      <c r="F327" s="16" t="s">
        <v>24</v>
      </c>
      <c r="G327" s="16" t="s">
        <v>90</v>
      </c>
      <c r="H327" s="22" t="e">
        <f>VLOOKUP(Parasitosis[[#This Row],[CODIGO]],Parasitosis!G328:V735,16,FALSE)</f>
        <v>#N/A</v>
      </c>
      <c r="I327" s="23" t="e">
        <f>VLOOKUP(Parasitosis[[#This Row],[CODIGO]],Parasitosis!G328:W735,17,FALSE)</f>
        <v>#N/A</v>
      </c>
      <c r="J327" s="24">
        <f t="shared" si="6"/>
        <v>0</v>
      </c>
    </row>
    <row r="328" spans="1:10" s="1" customFormat="1" ht="12" x14ac:dyDescent="0.25">
      <c r="A328" s="16" t="s">
        <v>7</v>
      </c>
      <c r="B328" s="16" t="s">
        <v>84</v>
      </c>
      <c r="C328" s="17" t="s">
        <v>453</v>
      </c>
      <c r="D328" s="16" t="s">
        <v>83</v>
      </c>
      <c r="E328" s="16">
        <v>41</v>
      </c>
      <c r="F328" s="16" t="s">
        <v>11</v>
      </c>
      <c r="G328" s="16" t="s">
        <v>88</v>
      </c>
      <c r="H328" s="22" t="e">
        <f>VLOOKUP(Parasitosis[[#This Row],[CODIGO]],Parasitosis!G329:V736,16,FALSE)</f>
        <v>#N/A</v>
      </c>
      <c r="I328" s="23" t="e">
        <f>VLOOKUP(Parasitosis[[#This Row],[CODIGO]],Parasitosis!G329:W736,17,FALSE)</f>
        <v>#N/A</v>
      </c>
      <c r="J328" s="24">
        <f t="shared" si="6"/>
        <v>0</v>
      </c>
    </row>
    <row r="329" spans="1:10" s="1" customFormat="1" ht="12" x14ac:dyDescent="0.25">
      <c r="A329" s="16" t="s">
        <v>7</v>
      </c>
      <c r="B329" s="16" t="s">
        <v>84</v>
      </c>
      <c r="C329" s="17" t="s">
        <v>453</v>
      </c>
      <c r="D329" s="16" t="s">
        <v>83</v>
      </c>
      <c r="E329" s="16">
        <v>42</v>
      </c>
      <c r="F329" s="16" t="s">
        <v>5</v>
      </c>
      <c r="G329" s="16" t="s">
        <v>91</v>
      </c>
      <c r="H329" s="22" t="e">
        <f>VLOOKUP(Parasitosis[[#This Row],[CODIGO]],Parasitosis!G330:V737,16,FALSE)</f>
        <v>#N/A</v>
      </c>
      <c r="I329" s="23" t="e">
        <f>VLOOKUP(Parasitosis[[#This Row],[CODIGO]],Parasitosis!G330:W737,17,FALSE)</f>
        <v>#N/A</v>
      </c>
      <c r="J329" s="24">
        <f t="shared" si="6"/>
        <v>0</v>
      </c>
    </row>
    <row r="330" spans="1:10" s="1" customFormat="1" ht="12.6" thickBot="1" x14ac:dyDescent="0.3">
      <c r="A330" s="18" t="s">
        <v>7</v>
      </c>
      <c r="B330" s="18" t="s">
        <v>84</v>
      </c>
      <c r="C330" s="17" t="s">
        <v>453</v>
      </c>
      <c r="D330" s="16" t="s">
        <v>83</v>
      </c>
      <c r="E330" s="16">
        <v>43</v>
      </c>
      <c r="F330" s="16" t="s">
        <v>11</v>
      </c>
      <c r="G330" s="16" t="s">
        <v>86</v>
      </c>
      <c r="H330" s="22" t="e">
        <f>VLOOKUP(Parasitosis[[#This Row],[CODIGO]],Parasitosis!G331:V738,16,FALSE)</f>
        <v>#N/A</v>
      </c>
      <c r="I330" s="23" t="e">
        <f>VLOOKUP(Parasitosis[[#This Row],[CODIGO]],Parasitosis!G331:W738,17,FALSE)</f>
        <v>#N/A</v>
      </c>
      <c r="J330" s="24">
        <f t="shared" si="6"/>
        <v>0</v>
      </c>
    </row>
    <row r="331" spans="1:10" s="1" customFormat="1" ht="12.6" thickBot="1" x14ac:dyDescent="0.3">
      <c r="A331" s="18" t="s">
        <v>7</v>
      </c>
      <c r="B331" s="18" t="s">
        <v>84</v>
      </c>
      <c r="C331" s="17" t="s">
        <v>453</v>
      </c>
      <c r="D331" s="16" t="s">
        <v>83</v>
      </c>
      <c r="E331" s="16">
        <v>45</v>
      </c>
      <c r="F331" s="16" t="s">
        <v>11</v>
      </c>
      <c r="G331" s="16" t="s">
        <v>89</v>
      </c>
      <c r="H331" s="22" t="e">
        <f>VLOOKUP(Parasitosis[[#This Row],[CODIGO]],Parasitosis!G332:V739,16,FALSE)</f>
        <v>#N/A</v>
      </c>
      <c r="I331" s="23" t="e">
        <f>VLOOKUP(Parasitosis[[#This Row],[CODIGO]],Parasitosis!G332:W739,17,FALSE)</f>
        <v>#N/A</v>
      </c>
      <c r="J331" s="24">
        <f t="shared" si="6"/>
        <v>0</v>
      </c>
    </row>
    <row r="332" spans="1:10" s="1" customFormat="1" ht="12" x14ac:dyDescent="0.25">
      <c r="A332" s="16" t="s">
        <v>7</v>
      </c>
      <c r="B332" s="16" t="s">
        <v>84</v>
      </c>
      <c r="C332" s="17" t="s">
        <v>453</v>
      </c>
      <c r="D332" s="16" t="s">
        <v>83</v>
      </c>
      <c r="E332" s="16">
        <v>46</v>
      </c>
      <c r="F332" s="16" t="s">
        <v>11</v>
      </c>
      <c r="G332" s="16" t="s">
        <v>92</v>
      </c>
      <c r="H332" s="22" t="e">
        <f>VLOOKUP(Parasitosis[[#This Row],[CODIGO]],Parasitosis!G333:V740,16,FALSE)</f>
        <v>#N/A</v>
      </c>
      <c r="I332" s="23" t="e">
        <f>VLOOKUP(Parasitosis[[#This Row],[CODIGO]],Parasitosis!G333:W740,17,FALSE)</f>
        <v>#N/A</v>
      </c>
      <c r="J332" s="24">
        <f t="shared" si="6"/>
        <v>0</v>
      </c>
    </row>
    <row r="333" spans="1:10" s="1" customFormat="1" ht="12" x14ac:dyDescent="0.25">
      <c r="A333" s="16" t="s">
        <v>7</v>
      </c>
      <c r="B333" s="16" t="s">
        <v>84</v>
      </c>
      <c r="C333" s="17" t="s">
        <v>453</v>
      </c>
      <c r="D333" s="16" t="s">
        <v>83</v>
      </c>
      <c r="E333" s="16">
        <v>47</v>
      </c>
      <c r="F333" s="16" t="s">
        <v>11</v>
      </c>
      <c r="G333" s="16" t="s">
        <v>94</v>
      </c>
      <c r="H333" s="22" t="e">
        <f>VLOOKUP(Parasitosis[[#This Row],[CODIGO]],Parasitosis!G334:V741,16,FALSE)</f>
        <v>#N/A</v>
      </c>
      <c r="I333" s="23" t="e">
        <f>VLOOKUP(Parasitosis[[#This Row],[CODIGO]],Parasitosis!G334:W741,17,FALSE)</f>
        <v>#N/A</v>
      </c>
      <c r="J333" s="24">
        <f t="shared" si="6"/>
        <v>0</v>
      </c>
    </row>
    <row r="334" spans="1:10" s="1" customFormat="1" ht="12" x14ac:dyDescent="0.25">
      <c r="A334" s="16" t="s">
        <v>7</v>
      </c>
      <c r="B334" s="16" t="s">
        <v>84</v>
      </c>
      <c r="C334" s="17" t="s">
        <v>453</v>
      </c>
      <c r="D334" s="16" t="s">
        <v>83</v>
      </c>
      <c r="E334" s="16">
        <v>277</v>
      </c>
      <c r="F334" s="16" t="s">
        <v>11</v>
      </c>
      <c r="G334" s="16" t="s">
        <v>87</v>
      </c>
      <c r="H334" s="22" t="e">
        <f>VLOOKUP(Parasitosis[[#This Row],[CODIGO]],Parasitosis!G335:V742,16,FALSE)</f>
        <v>#N/A</v>
      </c>
      <c r="I334" s="23" t="e">
        <f>VLOOKUP(Parasitosis[[#This Row],[CODIGO]],Parasitosis!G335:W742,17,FALSE)</f>
        <v>#N/A</v>
      </c>
      <c r="J334" s="24">
        <f t="shared" si="6"/>
        <v>0</v>
      </c>
    </row>
    <row r="335" spans="1:10" s="1" customFormat="1" ht="12" x14ac:dyDescent="0.25">
      <c r="A335" s="16" t="s">
        <v>7</v>
      </c>
      <c r="B335" s="16" t="s">
        <v>84</v>
      </c>
      <c r="C335" s="17" t="s">
        <v>453</v>
      </c>
      <c r="D335" s="16" t="s">
        <v>83</v>
      </c>
      <c r="E335" s="16">
        <v>6727</v>
      </c>
      <c r="F335" s="16" t="s">
        <v>11</v>
      </c>
      <c r="G335" s="16" t="s">
        <v>93</v>
      </c>
      <c r="H335" s="22" t="e">
        <f>VLOOKUP(Parasitosis[[#This Row],[CODIGO]],Parasitosis!G336:V743,16,FALSE)</f>
        <v>#N/A</v>
      </c>
      <c r="I335" s="23" t="e">
        <f>VLOOKUP(Parasitosis[[#This Row],[CODIGO]],Parasitosis!G336:W743,17,FALSE)</f>
        <v>#N/A</v>
      </c>
      <c r="J335" s="24">
        <f t="shared" si="6"/>
        <v>0</v>
      </c>
    </row>
    <row r="336" spans="1:10" s="1" customFormat="1" ht="12" x14ac:dyDescent="0.25">
      <c r="A336" s="16" t="s">
        <v>7</v>
      </c>
      <c r="B336" s="16" t="s">
        <v>84</v>
      </c>
      <c r="C336" s="17" t="s">
        <v>453</v>
      </c>
      <c r="D336" s="16" t="s">
        <v>83</v>
      </c>
      <c r="E336" s="16">
        <v>24407</v>
      </c>
      <c r="F336" s="16" t="s">
        <v>11</v>
      </c>
      <c r="G336" s="16" t="s">
        <v>457</v>
      </c>
      <c r="H336" s="22" t="e">
        <f>VLOOKUP(Parasitosis[[#This Row],[CODIGO]],Parasitosis!G337:V744,16,FALSE)</f>
        <v>#N/A</v>
      </c>
      <c r="I336" s="23" t="e">
        <f>VLOOKUP(Parasitosis[[#This Row],[CODIGO]],Parasitosis!G337:W744,17,FALSE)</f>
        <v>#N/A</v>
      </c>
      <c r="J336" s="24">
        <f t="shared" si="6"/>
        <v>0</v>
      </c>
    </row>
    <row r="337" spans="1:10" s="1" customFormat="1" ht="12" x14ac:dyDescent="0.25">
      <c r="A337" s="16" t="s">
        <v>31</v>
      </c>
      <c r="B337" s="16" t="s">
        <v>334</v>
      </c>
      <c r="C337" s="17" t="s">
        <v>454</v>
      </c>
      <c r="D337" s="16" t="s">
        <v>441</v>
      </c>
      <c r="E337" s="16">
        <v>206</v>
      </c>
      <c r="F337" s="16" t="s">
        <v>5</v>
      </c>
      <c r="G337" s="16" t="s">
        <v>338</v>
      </c>
      <c r="H337" s="22" t="e">
        <f>VLOOKUP(Parasitosis[[#This Row],[CODIGO]],Parasitosis!G338:V745,16,FALSE)</f>
        <v>#N/A</v>
      </c>
      <c r="I337" s="23" t="e">
        <f>VLOOKUP(Parasitosis[[#This Row],[CODIGO]],Parasitosis!G338:W745,17,FALSE)</f>
        <v>#N/A</v>
      </c>
      <c r="J337" s="24">
        <f t="shared" si="6"/>
        <v>0</v>
      </c>
    </row>
    <row r="338" spans="1:10" s="1" customFormat="1" ht="12" x14ac:dyDescent="0.25">
      <c r="A338" s="16" t="s">
        <v>31</v>
      </c>
      <c r="B338" s="16" t="s">
        <v>334</v>
      </c>
      <c r="C338" s="17" t="s">
        <v>454</v>
      </c>
      <c r="D338" s="16" t="s">
        <v>441</v>
      </c>
      <c r="E338" s="16">
        <v>207</v>
      </c>
      <c r="F338" s="16" t="s">
        <v>5</v>
      </c>
      <c r="G338" s="16" t="s">
        <v>340</v>
      </c>
      <c r="H338" s="22" t="e">
        <f>VLOOKUP(Parasitosis[[#This Row],[CODIGO]],Parasitosis!G339:V746,16,FALSE)</f>
        <v>#N/A</v>
      </c>
      <c r="I338" s="23" t="e">
        <f>VLOOKUP(Parasitosis[[#This Row],[CODIGO]],Parasitosis!G339:W746,17,FALSE)</f>
        <v>#N/A</v>
      </c>
      <c r="J338" s="24">
        <f t="shared" si="6"/>
        <v>0</v>
      </c>
    </row>
    <row r="339" spans="1:10" s="1" customFormat="1" ht="12" x14ac:dyDescent="0.25">
      <c r="A339" s="16" t="s">
        <v>301</v>
      </c>
      <c r="B339" s="16" t="s">
        <v>334</v>
      </c>
      <c r="C339" s="17" t="s">
        <v>454</v>
      </c>
      <c r="D339" s="16" t="s">
        <v>441</v>
      </c>
      <c r="E339" s="16">
        <v>208</v>
      </c>
      <c r="F339" s="16" t="s">
        <v>5</v>
      </c>
      <c r="G339" s="16" t="s">
        <v>336</v>
      </c>
      <c r="H339" s="22" t="e">
        <f>VLOOKUP(Parasitosis[[#This Row],[CODIGO]],Parasitosis!G340:V747,16,FALSE)</f>
        <v>#N/A</v>
      </c>
      <c r="I339" s="23" t="e">
        <f>VLOOKUP(Parasitosis[[#This Row],[CODIGO]],Parasitosis!G340:W747,17,FALSE)</f>
        <v>#N/A</v>
      </c>
      <c r="J339" s="24">
        <f t="shared" si="6"/>
        <v>0</v>
      </c>
    </row>
    <row r="340" spans="1:10" s="1" customFormat="1" ht="12" x14ac:dyDescent="0.25">
      <c r="A340" s="16" t="s">
        <v>301</v>
      </c>
      <c r="B340" s="16" t="s">
        <v>334</v>
      </c>
      <c r="C340" s="17" t="s">
        <v>454</v>
      </c>
      <c r="D340" s="16" t="s">
        <v>441</v>
      </c>
      <c r="E340" s="16">
        <v>209</v>
      </c>
      <c r="F340" s="16" t="s">
        <v>35</v>
      </c>
      <c r="G340" s="16" t="s">
        <v>333</v>
      </c>
      <c r="H340" s="22" t="e">
        <f>VLOOKUP(Parasitosis[[#This Row],[CODIGO]],Parasitosis!G341:V748,16,FALSE)</f>
        <v>#N/A</v>
      </c>
      <c r="I340" s="23" t="e">
        <f>VLOOKUP(Parasitosis[[#This Row],[CODIGO]],Parasitosis!G341:W748,17,FALSE)</f>
        <v>#N/A</v>
      </c>
      <c r="J340" s="24">
        <f t="shared" si="6"/>
        <v>0</v>
      </c>
    </row>
    <row r="341" spans="1:10" s="1" customFormat="1" ht="12" x14ac:dyDescent="0.25">
      <c r="A341" s="16" t="s">
        <v>31</v>
      </c>
      <c r="B341" s="16" t="s">
        <v>334</v>
      </c>
      <c r="C341" s="17" t="s">
        <v>454</v>
      </c>
      <c r="D341" s="16" t="s">
        <v>441</v>
      </c>
      <c r="E341" s="16">
        <v>299</v>
      </c>
      <c r="F341" s="16" t="s">
        <v>5</v>
      </c>
      <c r="G341" s="16" t="s">
        <v>215</v>
      </c>
      <c r="H341" s="22" t="e">
        <f>VLOOKUP(Parasitosis[[#This Row],[CODIGO]],Parasitosis!G342:V749,16,FALSE)</f>
        <v>#N/A</v>
      </c>
      <c r="I341" s="23" t="e">
        <f>VLOOKUP(Parasitosis[[#This Row],[CODIGO]],Parasitosis!G342:W749,17,FALSE)</f>
        <v>#N/A</v>
      </c>
      <c r="J341" s="24">
        <f t="shared" si="6"/>
        <v>0</v>
      </c>
    </row>
    <row r="342" spans="1:10" s="1" customFormat="1" ht="12" x14ac:dyDescent="0.25">
      <c r="A342" s="16" t="s">
        <v>301</v>
      </c>
      <c r="B342" s="16" t="s">
        <v>334</v>
      </c>
      <c r="C342" s="17" t="s">
        <v>454</v>
      </c>
      <c r="D342" s="16" t="s">
        <v>441</v>
      </c>
      <c r="E342" s="16">
        <v>300</v>
      </c>
      <c r="F342" s="16" t="s">
        <v>5</v>
      </c>
      <c r="G342" s="16" t="s">
        <v>337</v>
      </c>
      <c r="H342" s="22" t="e">
        <f>VLOOKUP(Parasitosis[[#This Row],[CODIGO]],Parasitosis!G343:V750,16,FALSE)</f>
        <v>#N/A</v>
      </c>
      <c r="I342" s="23" t="e">
        <f>VLOOKUP(Parasitosis[[#This Row],[CODIGO]],Parasitosis!G343:W750,17,FALSE)</f>
        <v>#N/A</v>
      </c>
      <c r="J342" s="24">
        <f t="shared" si="6"/>
        <v>0</v>
      </c>
    </row>
    <row r="343" spans="1:10" s="1" customFormat="1" ht="12" x14ac:dyDescent="0.25">
      <c r="A343" s="16" t="s">
        <v>31</v>
      </c>
      <c r="B343" s="16" t="s">
        <v>334</v>
      </c>
      <c r="C343" s="17" t="s">
        <v>454</v>
      </c>
      <c r="D343" s="16" t="s">
        <v>441</v>
      </c>
      <c r="E343" s="16">
        <v>301</v>
      </c>
      <c r="F343" s="16" t="s">
        <v>5</v>
      </c>
      <c r="G343" s="16" t="s">
        <v>335</v>
      </c>
      <c r="H343" s="22" t="e">
        <f>VLOOKUP(Parasitosis[[#This Row],[CODIGO]],Parasitosis!G344:V751,16,FALSE)</f>
        <v>#N/A</v>
      </c>
      <c r="I343" s="23" t="e">
        <f>VLOOKUP(Parasitosis[[#This Row],[CODIGO]],Parasitosis!G344:W751,17,FALSE)</f>
        <v>#N/A</v>
      </c>
      <c r="J343" s="24">
        <f t="shared" si="6"/>
        <v>0</v>
      </c>
    </row>
    <row r="344" spans="1:10" s="1" customFormat="1" ht="12" x14ac:dyDescent="0.25">
      <c r="A344" s="16" t="s">
        <v>301</v>
      </c>
      <c r="B344" s="16" t="s">
        <v>334</v>
      </c>
      <c r="C344" s="17" t="s">
        <v>454</v>
      </c>
      <c r="D344" s="16" t="s">
        <v>441</v>
      </c>
      <c r="E344" s="16">
        <v>6992</v>
      </c>
      <c r="F344" s="16" t="s">
        <v>5</v>
      </c>
      <c r="G344" s="16" t="s">
        <v>339</v>
      </c>
      <c r="H344" s="22" t="e">
        <f>VLOOKUP(Parasitosis[[#This Row],[CODIGO]],Parasitosis!G345:V752,16,FALSE)</f>
        <v>#N/A</v>
      </c>
      <c r="I344" s="23" t="e">
        <f>VLOOKUP(Parasitosis[[#This Row],[CODIGO]],Parasitosis!G345:W752,17,FALSE)</f>
        <v>#N/A</v>
      </c>
      <c r="J344" s="24">
        <f t="shared" si="6"/>
        <v>0</v>
      </c>
    </row>
    <row r="345" spans="1:10" s="1" customFormat="1" ht="12" x14ac:dyDescent="0.25">
      <c r="A345" s="16" t="s">
        <v>195</v>
      </c>
      <c r="B345" s="16" t="s">
        <v>361</v>
      </c>
      <c r="C345" s="17" t="s">
        <v>195</v>
      </c>
      <c r="D345" s="16" t="s">
        <v>362</v>
      </c>
      <c r="E345" s="16">
        <v>105</v>
      </c>
      <c r="F345" s="16" t="s">
        <v>47</v>
      </c>
      <c r="G345" s="16" t="s">
        <v>362</v>
      </c>
      <c r="H345" s="22" t="e">
        <f>VLOOKUP(Parasitosis[[#This Row],[CODIGO]],Parasitosis!G346:V753,16,FALSE)</f>
        <v>#N/A</v>
      </c>
      <c r="I345" s="23" t="e">
        <f>VLOOKUP(Parasitosis[[#This Row],[CODIGO]],Parasitosis!G346:W753,17,FALSE)</f>
        <v>#N/A</v>
      </c>
      <c r="J345" s="24">
        <f t="shared" si="6"/>
        <v>0</v>
      </c>
    </row>
    <row r="346" spans="1:10" s="1" customFormat="1" ht="12" x14ac:dyDescent="0.25">
      <c r="A346" s="16" t="s">
        <v>195</v>
      </c>
      <c r="B346" s="16" t="s">
        <v>361</v>
      </c>
      <c r="C346" s="17" t="s">
        <v>195</v>
      </c>
      <c r="D346" s="16" t="s">
        <v>362</v>
      </c>
      <c r="E346" s="16">
        <v>106</v>
      </c>
      <c r="F346" s="16" t="s">
        <v>11</v>
      </c>
      <c r="G346" s="16" t="s">
        <v>365</v>
      </c>
      <c r="H346" s="22" t="e">
        <f>VLOOKUP(Parasitosis[[#This Row],[CODIGO]],Parasitosis!G347:V754,16,FALSE)</f>
        <v>#N/A</v>
      </c>
      <c r="I346" s="23" t="e">
        <f>VLOOKUP(Parasitosis[[#This Row],[CODIGO]],Parasitosis!G347:W754,17,FALSE)</f>
        <v>#N/A</v>
      </c>
      <c r="J346" s="24">
        <f t="shared" si="6"/>
        <v>0</v>
      </c>
    </row>
    <row r="347" spans="1:10" s="1" customFormat="1" ht="12" x14ac:dyDescent="0.25">
      <c r="A347" s="16" t="s">
        <v>195</v>
      </c>
      <c r="B347" s="16" t="s">
        <v>361</v>
      </c>
      <c r="C347" s="17" t="s">
        <v>195</v>
      </c>
      <c r="D347" s="16" t="s">
        <v>362</v>
      </c>
      <c r="E347" s="16">
        <v>107</v>
      </c>
      <c r="F347" s="16" t="s">
        <v>11</v>
      </c>
      <c r="G347" s="16" t="s">
        <v>366</v>
      </c>
      <c r="H347" s="22" t="e">
        <f>VLOOKUP(Parasitosis[[#This Row],[CODIGO]],Parasitosis!G348:V755,16,FALSE)</f>
        <v>#N/A</v>
      </c>
      <c r="I347" s="23" t="e">
        <f>VLOOKUP(Parasitosis[[#This Row],[CODIGO]],Parasitosis!G348:W755,17,FALSE)</f>
        <v>#N/A</v>
      </c>
      <c r="J347" s="24">
        <f t="shared" si="6"/>
        <v>0</v>
      </c>
    </row>
    <row r="348" spans="1:10" s="1" customFormat="1" ht="12" x14ac:dyDescent="0.25">
      <c r="A348" s="16" t="s">
        <v>195</v>
      </c>
      <c r="B348" s="16" t="s">
        <v>361</v>
      </c>
      <c r="C348" s="17" t="s">
        <v>195</v>
      </c>
      <c r="D348" s="16" t="s">
        <v>362</v>
      </c>
      <c r="E348" s="16">
        <v>108</v>
      </c>
      <c r="F348" s="16" t="s">
        <v>11</v>
      </c>
      <c r="G348" s="16" t="s">
        <v>367</v>
      </c>
      <c r="H348" s="22" t="e">
        <f>VLOOKUP(Parasitosis[[#This Row],[CODIGO]],Parasitosis!G349:V756,16,FALSE)</f>
        <v>#N/A</v>
      </c>
      <c r="I348" s="23" t="e">
        <f>VLOOKUP(Parasitosis[[#This Row],[CODIGO]],Parasitosis!G349:W756,17,FALSE)</f>
        <v>#N/A</v>
      </c>
      <c r="J348" s="24">
        <f t="shared" si="6"/>
        <v>0</v>
      </c>
    </row>
    <row r="349" spans="1:10" s="1" customFormat="1" ht="12" x14ac:dyDescent="0.25">
      <c r="A349" s="16" t="s">
        <v>195</v>
      </c>
      <c r="B349" s="16" t="s">
        <v>361</v>
      </c>
      <c r="C349" s="17" t="s">
        <v>195</v>
      </c>
      <c r="D349" s="16" t="s">
        <v>362</v>
      </c>
      <c r="E349" s="16">
        <v>7448</v>
      </c>
      <c r="F349" s="16" t="s">
        <v>24</v>
      </c>
      <c r="G349" s="16" t="s">
        <v>364</v>
      </c>
      <c r="H349" s="22" t="e">
        <f>VLOOKUP(Parasitosis[[#This Row],[CODIGO]],Parasitosis!G350:V757,16,FALSE)</f>
        <v>#N/A</v>
      </c>
      <c r="I349" s="23" t="e">
        <f>VLOOKUP(Parasitosis[[#This Row],[CODIGO]],Parasitosis!G350:W757,17,FALSE)</f>
        <v>#N/A</v>
      </c>
      <c r="J349" s="24">
        <f t="shared" si="6"/>
        <v>0</v>
      </c>
    </row>
    <row r="350" spans="1:10" s="1" customFormat="1" ht="12" x14ac:dyDescent="0.25">
      <c r="A350" s="16" t="s">
        <v>195</v>
      </c>
      <c r="B350" s="16" t="s">
        <v>361</v>
      </c>
      <c r="C350" s="17" t="s">
        <v>195</v>
      </c>
      <c r="D350" s="16" t="s">
        <v>362</v>
      </c>
      <c r="E350" s="16">
        <v>7459</v>
      </c>
      <c r="F350" s="16" t="s">
        <v>17</v>
      </c>
      <c r="G350" s="16" t="s">
        <v>363</v>
      </c>
      <c r="H350" s="22" t="e">
        <f>VLOOKUP(Parasitosis[[#This Row],[CODIGO]],Parasitosis!G351:V758,16,FALSE)</f>
        <v>#N/A</v>
      </c>
      <c r="I350" s="23" t="e">
        <f>VLOOKUP(Parasitosis[[#This Row],[CODIGO]],Parasitosis!G351:W758,17,FALSE)</f>
        <v>#N/A</v>
      </c>
      <c r="J350" s="24">
        <f t="shared" si="6"/>
        <v>0</v>
      </c>
    </row>
    <row r="351" spans="1:10" s="1" customFormat="1" ht="12" x14ac:dyDescent="0.25">
      <c r="A351" s="16" t="s">
        <v>195</v>
      </c>
      <c r="B351" s="16" t="s">
        <v>361</v>
      </c>
      <c r="C351" s="17" t="s">
        <v>195</v>
      </c>
      <c r="D351" s="16" t="s">
        <v>362</v>
      </c>
      <c r="E351" s="16">
        <v>15291</v>
      </c>
      <c r="F351" s="16" t="s">
        <v>5</v>
      </c>
      <c r="G351" s="16" t="s">
        <v>368</v>
      </c>
      <c r="H351" s="22" t="e">
        <f>VLOOKUP(Parasitosis[[#This Row],[CODIGO]],Parasitosis!G352:V759,16,FALSE)</f>
        <v>#N/A</v>
      </c>
      <c r="I351" s="23" t="e">
        <f>VLOOKUP(Parasitosis[[#This Row],[CODIGO]],Parasitosis!G352:W759,17,FALSE)</f>
        <v>#N/A</v>
      </c>
      <c r="J351" s="24">
        <f t="shared" si="6"/>
        <v>0</v>
      </c>
    </row>
    <row r="352" spans="1:10" s="1" customFormat="1" ht="12" x14ac:dyDescent="0.25">
      <c r="A352" s="16" t="s">
        <v>195</v>
      </c>
      <c r="B352" s="16" t="s">
        <v>361</v>
      </c>
      <c r="C352" s="17" t="s">
        <v>195</v>
      </c>
      <c r="D352" s="16" t="s">
        <v>362</v>
      </c>
      <c r="E352" s="16">
        <v>18148</v>
      </c>
      <c r="F352" s="16" t="s">
        <v>5</v>
      </c>
      <c r="G352" s="16" t="s">
        <v>369</v>
      </c>
      <c r="H352" s="22" t="e">
        <f>VLOOKUP(Parasitosis[[#This Row],[CODIGO]],Parasitosis!G353:V760,16,FALSE)</f>
        <v>#N/A</v>
      </c>
      <c r="I352" s="23" t="e">
        <f>VLOOKUP(Parasitosis[[#This Row],[CODIGO]],Parasitosis!G353:W760,17,FALSE)</f>
        <v>#N/A</v>
      </c>
      <c r="J352" s="24">
        <f t="shared" si="6"/>
        <v>0</v>
      </c>
    </row>
    <row r="353" spans="1:10" s="1" customFormat="1" ht="12" x14ac:dyDescent="0.25">
      <c r="A353" s="16" t="s">
        <v>195</v>
      </c>
      <c r="B353" s="16" t="s">
        <v>361</v>
      </c>
      <c r="C353" s="17" t="s">
        <v>195</v>
      </c>
      <c r="D353" s="16" t="s">
        <v>362</v>
      </c>
      <c r="E353" s="16">
        <v>18666</v>
      </c>
      <c r="F353" s="16" t="s">
        <v>5</v>
      </c>
      <c r="G353" s="16" t="s">
        <v>370</v>
      </c>
      <c r="H353" s="22" t="e">
        <f>VLOOKUP(Parasitosis[[#This Row],[CODIGO]],Parasitosis!G354:V761,16,FALSE)</f>
        <v>#N/A</v>
      </c>
      <c r="I353" s="23" t="e">
        <f>VLOOKUP(Parasitosis[[#This Row],[CODIGO]],Parasitosis!G354:W761,17,FALSE)</f>
        <v>#N/A</v>
      </c>
      <c r="J353" s="24">
        <f t="shared" si="6"/>
        <v>0</v>
      </c>
    </row>
    <row r="354" spans="1:10" s="1" customFormat="1" ht="12" x14ac:dyDescent="0.25">
      <c r="A354" s="16" t="s">
        <v>195</v>
      </c>
      <c r="B354" s="16" t="s">
        <v>361</v>
      </c>
      <c r="C354" s="17" t="s">
        <v>195</v>
      </c>
      <c r="D354" s="16" t="s">
        <v>362</v>
      </c>
      <c r="E354" s="16">
        <v>18739</v>
      </c>
      <c r="F354" s="16" t="s">
        <v>5</v>
      </c>
      <c r="G354" s="16" t="s">
        <v>371</v>
      </c>
      <c r="H354" s="22" t="e">
        <f>VLOOKUP(Parasitosis[[#This Row],[CODIGO]],Parasitosis!G355:V762,16,FALSE)</f>
        <v>#N/A</v>
      </c>
      <c r="I354" s="23" t="e">
        <f>VLOOKUP(Parasitosis[[#This Row],[CODIGO]],Parasitosis!G355:W762,17,FALSE)</f>
        <v>#N/A</v>
      </c>
      <c r="J354" s="24">
        <f t="shared" si="6"/>
        <v>0</v>
      </c>
    </row>
    <row r="355" spans="1:10" s="1" customFormat="1" ht="12" x14ac:dyDescent="0.25">
      <c r="A355" s="16" t="s">
        <v>195</v>
      </c>
      <c r="B355" s="16" t="s">
        <v>361</v>
      </c>
      <c r="C355" s="17" t="s">
        <v>195</v>
      </c>
      <c r="D355" s="16" t="s">
        <v>362</v>
      </c>
      <c r="E355" s="16">
        <v>18740</v>
      </c>
      <c r="F355" s="16" t="s">
        <v>5</v>
      </c>
      <c r="G355" s="16" t="s">
        <v>372</v>
      </c>
      <c r="H355" s="22" t="e">
        <f>VLOOKUP(Parasitosis[[#This Row],[CODIGO]],Parasitosis!G356:V763,16,FALSE)</f>
        <v>#N/A</v>
      </c>
      <c r="I355" s="23" t="e">
        <f>VLOOKUP(Parasitosis[[#This Row],[CODIGO]],Parasitosis!G356:W763,17,FALSE)</f>
        <v>#N/A</v>
      </c>
      <c r="J355" s="24">
        <f t="shared" si="6"/>
        <v>0</v>
      </c>
    </row>
    <row r="356" spans="1:10" s="1" customFormat="1" ht="12" x14ac:dyDescent="0.25">
      <c r="A356" s="16" t="s">
        <v>195</v>
      </c>
      <c r="B356" s="16" t="s">
        <v>361</v>
      </c>
      <c r="C356" s="17" t="s">
        <v>195</v>
      </c>
      <c r="D356" s="16" t="s">
        <v>362</v>
      </c>
      <c r="E356" s="16">
        <v>18741</v>
      </c>
      <c r="F356" s="16" t="s">
        <v>5</v>
      </c>
      <c r="G356" s="16" t="s">
        <v>360</v>
      </c>
      <c r="H356" s="22" t="e">
        <f>VLOOKUP(Parasitosis[[#This Row],[CODIGO]],Parasitosis!G357:V764,16,FALSE)</f>
        <v>#N/A</v>
      </c>
      <c r="I356" s="23" t="e">
        <f>VLOOKUP(Parasitosis[[#This Row],[CODIGO]],Parasitosis!G357:W764,17,FALSE)</f>
        <v>#N/A</v>
      </c>
      <c r="J356" s="24">
        <f t="shared" si="6"/>
        <v>0</v>
      </c>
    </row>
    <row r="357" spans="1:10" s="1" customFormat="1" ht="12" x14ac:dyDescent="0.25">
      <c r="A357" s="16" t="s">
        <v>195</v>
      </c>
      <c r="B357" s="16" t="s">
        <v>361</v>
      </c>
      <c r="C357" s="17" t="s">
        <v>195</v>
      </c>
      <c r="D357" s="16" t="s">
        <v>362</v>
      </c>
      <c r="E357" s="16">
        <v>25605</v>
      </c>
      <c r="F357" s="16" t="s">
        <v>5</v>
      </c>
      <c r="G357" s="16" t="s">
        <v>486</v>
      </c>
      <c r="H357" s="22" t="e">
        <f>VLOOKUP(Parasitosis[[#This Row],[CODIGO]],Parasitosis!G358:V765,16,FALSE)</f>
        <v>#N/A</v>
      </c>
      <c r="I357" s="23" t="e">
        <f>VLOOKUP(Parasitosis[[#This Row],[CODIGO]],Parasitosis!G358:W765,17,FALSE)</f>
        <v>#N/A</v>
      </c>
      <c r="J357" s="24">
        <f t="shared" si="6"/>
        <v>0</v>
      </c>
    </row>
    <row r="358" spans="1:10" s="1" customFormat="1" ht="12" x14ac:dyDescent="0.25">
      <c r="A358" s="16" t="s">
        <v>195</v>
      </c>
      <c r="B358" s="16" t="s">
        <v>374</v>
      </c>
      <c r="C358" s="17" t="s">
        <v>195</v>
      </c>
      <c r="D358" s="16" t="s">
        <v>376</v>
      </c>
      <c r="E358" s="16">
        <v>25574</v>
      </c>
      <c r="F358" s="16" t="s">
        <v>5</v>
      </c>
      <c r="G358" s="16" t="s">
        <v>487</v>
      </c>
      <c r="H358" s="22" t="e">
        <f>VLOOKUP(Parasitosis[[#This Row],[CODIGO]],Parasitosis!G359:V766,16,FALSE)</f>
        <v>#N/A</v>
      </c>
      <c r="I358" s="23" t="e">
        <f>VLOOKUP(Parasitosis[[#This Row],[CODIGO]],Parasitosis!G359:W766,17,FALSE)</f>
        <v>#N/A</v>
      </c>
      <c r="J358" s="24">
        <f t="shared" si="6"/>
        <v>0</v>
      </c>
    </row>
    <row r="359" spans="1:10" s="1" customFormat="1" ht="12" x14ac:dyDescent="0.25">
      <c r="A359" s="16" t="s">
        <v>301</v>
      </c>
      <c r="B359" s="16" t="s">
        <v>396</v>
      </c>
      <c r="C359" s="17" t="s">
        <v>454</v>
      </c>
      <c r="D359" s="16" t="s">
        <v>396</v>
      </c>
      <c r="E359" s="16">
        <v>211</v>
      </c>
      <c r="F359" s="16" t="s">
        <v>35</v>
      </c>
      <c r="G359" s="16" t="s">
        <v>410</v>
      </c>
      <c r="H359" s="22" t="e">
        <f>VLOOKUP(Parasitosis[[#This Row],[CODIGO]],Parasitosis!G360:V767,16,FALSE)</f>
        <v>#N/A</v>
      </c>
      <c r="I359" s="23" t="e">
        <f>VLOOKUP(Parasitosis[[#This Row],[CODIGO]],Parasitosis!G360:W767,17,FALSE)</f>
        <v>#N/A</v>
      </c>
      <c r="J359" s="24">
        <f t="shared" si="6"/>
        <v>0</v>
      </c>
    </row>
    <row r="360" spans="1:10" s="1" customFormat="1" ht="12" x14ac:dyDescent="0.25">
      <c r="A360" s="16" t="s">
        <v>301</v>
      </c>
      <c r="B360" s="16" t="s">
        <v>396</v>
      </c>
      <c r="C360" s="17" t="s">
        <v>454</v>
      </c>
      <c r="D360" s="16" t="s">
        <v>396</v>
      </c>
      <c r="E360" s="16">
        <v>212</v>
      </c>
      <c r="F360" s="16" t="s">
        <v>35</v>
      </c>
      <c r="G360" s="16" t="s">
        <v>408</v>
      </c>
      <c r="H360" s="22" t="e">
        <f>VLOOKUP(Parasitosis[[#This Row],[CODIGO]],Parasitosis!G361:V768,16,FALSE)</f>
        <v>#N/A</v>
      </c>
      <c r="I360" s="23" t="e">
        <f>VLOOKUP(Parasitosis[[#This Row],[CODIGO]],Parasitosis!G361:W768,17,FALSE)</f>
        <v>#N/A</v>
      </c>
      <c r="J360" s="24">
        <f t="shared" si="6"/>
        <v>0</v>
      </c>
    </row>
    <row r="361" spans="1:10" s="1" customFormat="1" ht="12" x14ac:dyDescent="0.25">
      <c r="A361" s="16" t="s">
        <v>301</v>
      </c>
      <c r="B361" s="16" t="s">
        <v>396</v>
      </c>
      <c r="C361" s="17" t="s">
        <v>454</v>
      </c>
      <c r="D361" s="16" t="s">
        <v>396</v>
      </c>
      <c r="E361" s="16">
        <v>213</v>
      </c>
      <c r="F361" s="16" t="s">
        <v>11</v>
      </c>
      <c r="G361" s="16" t="s">
        <v>423</v>
      </c>
      <c r="H361" s="22" t="e">
        <f>VLOOKUP(Parasitosis[[#This Row],[CODIGO]],Parasitosis!G362:V769,16,FALSE)</f>
        <v>#N/A</v>
      </c>
      <c r="I361" s="23" t="e">
        <f>VLOOKUP(Parasitosis[[#This Row],[CODIGO]],Parasitosis!G362:W769,17,FALSE)</f>
        <v>#N/A</v>
      </c>
      <c r="J361" s="24">
        <f t="shared" si="6"/>
        <v>0</v>
      </c>
    </row>
    <row r="362" spans="1:10" s="1" customFormat="1" ht="12" x14ac:dyDescent="0.25">
      <c r="A362" s="16" t="s">
        <v>301</v>
      </c>
      <c r="B362" s="16" t="s">
        <v>396</v>
      </c>
      <c r="C362" s="17" t="s">
        <v>454</v>
      </c>
      <c r="D362" s="16" t="s">
        <v>396</v>
      </c>
      <c r="E362" s="16">
        <v>214</v>
      </c>
      <c r="F362" s="16" t="s">
        <v>11</v>
      </c>
      <c r="G362" s="16" t="s">
        <v>426</v>
      </c>
      <c r="H362" s="22" t="e">
        <f>VLOOKUP(Parasitosis[[#This Row],[CODIGO]],Parasitosis!G363:V770,16,FALSE)</f>
        <v>#N/A</v>
      </c>
      <c r="I362" s="23" t="e">
        <f>VLOOKUP(Parasitosis[[#This Row],[CODIGO]],Parasitosis!G363:W770,17,FALSE)</f>
        <v>#N/A</v>
      </c>
      <c r="J362" s="24">
        <f t="shared" si="6"/>
        <v>0</v>
      </c>
    </row>
    <row r="363" spans="1:10" s="1" customFormat="1" ht="12" x14ac:dyDescent="0.25">
      <c r="A363" s="16" t="s">
        <v>301</v>
      </c>
      <c r="B363" s="16" t="s">
        <v>396</v>
      </c>
      <c r="C363" s="17" t="s">
        <v>454</v>
      </c>
      <c r="D363" s="16" t="s">
        <v>396</v>
      </c>
      <c r="E363" s="16">
        <v>215</v>
      </c>
      <c r="F363" s="16" t="s">
        <v>11</v>
      </c>
      <c r="G363" s="16" t="s">
        <v>406</v>
      </c>
      <c r="H363" s="22" t="e">
        <f>VLOOKUP(Parasitosis[[#This Row],[CODIGO]],Parasitosis!G364:V771,16,FALSE)</f>
        <v>#N/A</v>
      </c>
      <c r="I363" s="23" t="e">
        <f>VLOOKUP(Parasitosis[[#This Row],[CODIGO]],Parasitosis!G364:W771,17,FALSE)</f>
        <v>#N/A</v>
      </c>
      <c r="J363" s="24">
        <f t="shared" si="6"/>
        <v>0</v>
      </c>
    </row>
    <row r="364" spans="1:10" s="1" customFormat="1" ht="12" x14ac:dyDescent="0.25">
      <c r="A364" s="16" t="s">
        <v>301</v>
      </c>
      <c r="B364" s="16" t="s">
        <v>396</v>
      </c>
      <c r="C364" s="17" t="s">
        <v>454</v>
      </c>
      <c r="D364" s="16" t="s">
        <v>396</v>
      </c>
      <c r="E364" s="16">
        <v>216</v>
      </c>
      <c r="F364" s="16" t="s">
        <v>11</v>
      </c>
      <c r="G364" s="16" t="s">
        <v>419</v>
      </c>
      <c r="H364" s="22" t="e">
        <f>VLOOKUP(Parasitosis[[#This Row],[CODIGO]],Parasitosis!G365:V772,16,FALSE)</f>
        <v>#N/A</v>
      </c>
      <c r="I364" s="23" t="e">
        <f>VLOOKUP(Parasitosis[[#This Row],[CODIGO]],Parasitosis!G365:W772,17,FALSE)</f>
        <v>#N/A</v>
      </c>
      <c r="J364" s="24">
        <f t="shared" si="6"/>
        <v>0</v>
      </c>
    </row>
    <row r="365" spans="1:10" s="1" customFormat="1" ht="12" x14ac:dyDescent="0.25">
      <c r="A365" s="16" t="s">
        <v>301</v>
      </c>
      <c r="B365" s="16" t="s">
        <v>396</v>
      </c>
      <c r="C365" s="17" t="s">
        <v>454</v>
      </c>
      <c r="D365" s="16" t="s">
        <v>396</v>
      </c>
      <c r="E365" s="16">
        <v>217</v>
      </c>
      <c r="F365" s="16" t="s">
        <v>11</v>
      </c>
      <c r="G365" s="16" t="s">
        <v>407</v>
      </c>
      <c r="H365" s="22" t="e">
        <f>VLOOKUP(Parasitosis[[#This Row],[CODIGO]],Parasitosis!G366:V773,16,FALSE)</f>
        <v>#N/A</v>
      </c>
      <c r="I365" s="23" t="e">
        <f>VLOOKUP(Parasitosis[[#This Row],[CODIGO]],Parasitosis!G366:W773,17,FALSE)</f>
        <v>#N/A</v>
      </c>
      <c r="J365" s="24">
        <f t="shared" si="6"/>
        <v>0</v>
      </c>
    </row>
    <row r="366" spans="1:10" s="1" customFormat="1" ht="12" x14ac:dyDescent="0.25">
      <c r="A366" s="16" t="s">
        <v>301</v>
      </c>
      <c r="B366" s="16" t="s">
        <v>396</v>
      </c>
      <c r="C366" s="17" t="s">
        <v>454</v>
      </c>
      <c r="D366" s="16" t="s">
        <v>396</v>
      </c>
      <c r="E366" s="16">
        <v>218</v>
      </c>
      <c r="F366" s="16" t="s">
        <v>11</v>
      </c>
      <c r="G366" s="16" t="s">
        <v>425</v>
      </c>
      <c r="H366" s="22" t="e">
        <f>VLOOKUP(Parasitosis[[#This Row],[CODIGO]],Parasitosis!G367:V774,16,FALSE)</f>
        <v>#N/A</v>
      </c>
      <c r="I366" s="23" t="e">
        <f>VLOOKUP(Parasitosis[[#This Row],[CODIGO]],Parasitosis!G367:W774,17,FALSE)</f>
        <v>#N/A</v>
      </c>
      <c r="J366" s="24">
        <f t="shared" si="6"/>
        <v>0</v>
      </c>
    </row>
    <row r="367" spans="1:10" s="1" customFormat="1" ht="12" x14ac:dyDescent="0.25">
      <c r="A367" s="16" t="s">
        <v>301</v>
      </c>
      <c r="B367" s="16" t="s">
        <v>396</v>
      </c>
      <c r="C367" s="17" t="s">
        <v>454</v>
      </c>
      <c r="D367" s="16" t="s">
        <v>396</v>
      </c>
      <c r="E367" s="16">
        <v>219</v>
      </c>
      <c r="F367" s="16" t="s">
        <v>5</v>
      </c>
      <c r="G367" s="16" t="s">
        <v>430</v>
      </c>
      <c r="H367" s="22" t="e">
        <f>VLOOKUP(Parasitosis[[#This Row],[CODIGO]],Parasitosis!G368:V775,16,FALSE)</f>
        <v>#N/A</v>
      </c>
      <c r="I367" s="23" t="e">
        <f>VLOOKUP(Parasitosis[[#This Row],[CODIGO]],Parasitosis!G368:W775,17,FALSE)</f>
        <v>#N/A</v>
      </c>
      <c r="J367" s="24">
        <f t="shared" si="6"/>
        <v>0</v>
      </c>
    </row>
    <row r="368" spans="1:10" s="1" customFormat="1" ht="12" x14ac:dyDescent="0.25">
      <c r="A368" s="16" t="s">
        <v>301</v>
      </c>
      <c r="B368" s="16" t="s">
        <v>396</v>
      </c>
      <c r="C368" s="17" t="s">
        <v>454</v>
      </c>
      <c r="D368" s="16" t="s">
        <v>396</v>
      </c>
      <c r="E368" s="16">
        <v>220</v>
      </c>
      <c r="F368" s="16" t="s">
        <v>5</v>
      </c>
      <c r="G368" s="16" t="s">
        <v>431</v>
      </c>
      <c r="H368" s="22" t="e">
        <f>VLOOKUP(Parasitosis[[#This Row],[CODIGO]],Parasitosis!G369:V776,16,FALSE)</f>
        <v>#N/A</v>
      </c>
      <c r="I368" s="23" t="e">
        <f>VLOOKUP(Parasitosis[[#This Row],[CODIGO]],Parasitosis!G369:W776,17,FALSE)</f>
        <v>#N/A</v>
      </c>
      <c r="J368" s="24">
        <f t="shared" si="6"/>
        <v>0</v>
      </c>
    </row>
    <row r="369" spans="1:10" s="1" customFormat="1" ht="12" x14ac:dyDescent="0.25">
      <c r="A369" s="16" t="s">
        <v>301</v>
      </c>
      <c r="B369" s="16" t="s">
        <v>396</v>
      </c>
      <c r="C369" s="17" t="s">
        <v>454</v>
      </c>
      <c r="D369" s="16" t="s">
        <v>396</v>
      </c>
      <c r="E369" s="16">
        <v>221</v>
      </c>
      <c r="F369" s="16" t="s">
        <v>11</v>
      </c>
      <c r="G369" s="16" t="s">
        <v>414</v>
      </c>
      <c r="H369" s="22" t="e">
        <f>VLOOKUP(Parasitosis[[#This Row],[CODIGO]],Parasitosis!G370:V777,16,FALSE)</f>
        <v>#N/A</v>
      </c>
      <c r="I369" s="23" t="e">
        <f>VLOOKUP(Parasitosis[[#This Row],[CODIGO]],Parasitosis!G370:W777,17,FALSE)</f>
        <v>#N/A</v>
      </c>
      <c r="J369" s="24">
        <f t="shared" si="6"/>
        <v>0</v>
      </c>
    </row>
    <row r="370" spans="1:10" s="1" customFormat="1" ht="12" x14ac:dyDescent="0.25">
      <c r="A370" s="16" t="s">
        <v>301</v>
      </c>
      <c r="B370" s="16" t="s">
        <v>396</v>
      </c>
      <c r="C370" s="17" t="s">
        <v>454</v>
      </c>
      <c r="D370" s="16" t="s">
        <v>396</v>
      </c>
      <c r="E370" s="16">
        <v>222</v>
      </c>
      <c r="F370" s="16" t="s">
        <v>9</v>
      </c>
      <c r="G370" s="16" t="s">
        <v>417</v>
      </c>
      <c r="H370" s="22" t="e">
        <f>VLOOKUP(Parasitosis[[#This Row],[CODIGO]],Parasitosis!G371:V778,16,FALSE)</f>
        <v>#N/A</v>
      </c>
      <c r="I370" s="23" t="e">
        <f>VLOOKUP(Parasitosis[[#This Row],[CODIGO]],Parasitosis!G371:W778,17,FALSE)</f>
        <v>#N/A</v>
      </c>
      <c r="J370" s="24">
        <f t="shared" si="6"/>
        <v>0</v>
      </c>
    </row>
    <row r="371" spans="1:10" s="1" customFormat="1" ht="12" x14ac:dyDescent="0.25">
      <c r="A371" s="16" t="s">
        <v>301</v>
      </c>
      <c r="B371" s="16" t="s">
        <v>396</v>
      </c>
      <c r="C371" s="17" t="s">
        <v>454</v>
      </c>
      <c r="D371" s="16" t="s">
        <v>396</v>
      </c>
      <c r="E371" s="16">
        <v>223</v>
      </c>
      <c r="F371" s="16" t="s">
        <v>5</v>
      </c>
      <c r="G371" s="16" t="s">
        <v>412</v>
      </c>
      <c r="H371" s="22" t="e">
        <f>VLOOKUP(Parasitosis[[#This Row],[CODIGO]],Parasitosis!G372:V779,16,FALSE)</f>
        <v>#N/A</v>
      </c>
      <c r="I371" s="23" t="e">
        <f>VLOOKUP(Parasitosis[[#This Row],[CODIGO]],Parasitosis!G372:W779,17,FALSE)</f>
        <v>#N/A</v>
      </c>
      <c r="J371" s="24">
        <f t="shared" si="6"/>
        <v>0</v>
      </c>
    </row>
    <row r="372" spans="1:10" s="1" customFormat="1" ht="12" x14ac:dyDescent="0.25">
      <c r="A372" s="16" t="s">
        <v>301</v>
      </c>
      <c r="B372" s="16" t="s">
        <v>396</v>
      </c>
      <c r="C372" s="17" t="s">
        <v>454</v>
      </c>
      <c r="D372" s="16" t="s">
        <v>396</v>
      </c>
      <c r="E372" s="16">
        <v>224</v>
      </c>
      <c r="F372" s="16" t="s">
        <v>35</v>
      </c>
      <c r="G372" s="16" t="s">
        <v>405</v>
      </c>
      <c r="H372" s="22" t="e">
        <f>VLOOKUP(Parasitosis[[#This Row],[CODIGO]],Parasitosis!G373:V780,16,FALSE)</f>
        <v>#N/A</v>
      </c>
      <c r="I372" s="23" t="e">
        <f>VLOOKUP(Parasitosis[[#This Row],[CODIGO]],Parasitosis!G373:W780,17,FALSE)</f>
        <v>#N/A</v>
      </c>
      <c r="J372" s="24">
        <f t="shared" si="6"/>
        <v>0</v>
      </c>
    </row>
    <row r="373" spans="1:10" s="1" customFormat="1" ht="12" x14ac:dyDescent="0.25">
      <c r="A373" s="16" t="s">
        <v>301</v>
      </c>
      <c r="B373" s="16" t="s">
        <v>396</v>
      </c>
      <c r="C373" s="17" t="s">
        <v>454</v>
      </c>
      <c r="D373" s="16" t="s">
        <v>396</v>
      </c>
      <c r="E373" s="16">
        <v>225</v>
      </c>
      <c r="F373" s="16" t="s">
        <v>5</v>
      </c>
      <c r="G373" s="16" t="s">
        <v>402</v>
      </c>
      <c r="H373" s="22" t="e">
        <f>VLOOKUP(Parasitosis[[#This Row],[CODIGO]],Parasitosis!G374:V781,16,FALSE)</f>
        <v>#N/A</v>
      </c>
      <c r="I373" s="23" t="e">
        <f>VLOOKUP(Parasitosis[[#This Row],[CODIGO]],Parasitosis!G374:W781,17,FALSE)</f>
        <v>#N/A</v>
      </c>
      <c r="J373" s="24">
        <f t="shared" si="6"/>
        <v>0</v>
      </c>
    </row>
    <row r="374" spans="1:10" s="1" customFormat="1" ht="12" x14ac:dyDescent="0.25">
      <c r="A374" s="16" t="s">
        <v>301</v>
      </c>
      <c r="B374" s="16" t="s">
        <v>396</v>
      </c>
      <c r="C374" s="17" t="s">
        <v>454</v>
      </c>
      <c r="D374" s="16" t="s">
        <v>396</v>
      </c>
      <c r="E374" s="16">
        <v>226</v>
      </c>
      <c r="F374" s="16" t="s">
        <v>5</v>
      </c>
      <c r="G374" s="16" t="s">
        <v>416</v>
      </c>
      <c r="H374" s="22" t="e">
        <f>VLOOKUP(Parasitosis[[#This Row],[CODIGO]],Parasitosis!G375:V782,16,FALSE)</f>
        <v>#N/A</v>
      </c>
      <c r="I374" s="23" t="e">
        <f>VLOOKUP(Parasitosis[[#This Row],[CODIGO]],Parasitosis!G375:W782,17,FALSE)</f>
        <v>#N/A</v>
      </c>
      <c r="J374" s="24">
        <f t="shared" si="6"/>
        <v>0</v>
      </c>
    </row>
    <row r="375" spans="1:10" s="1" customFormat="1" ht="12" x14ac:dyDescent="0.25">
      <c r="A375" s="16" t="s">
        <v>301</v>
      </c>
      <c r="B375" s="16" t="s">
        <v>396</v>
      </c>
      <c r="C375" s="17" t="s">
        <v>454</v>
      </c>
      <c r="D375" s="16" t="s">
        <v>396</v>
      </c>
      <c r="E375" s="16">
        <v>227</v>
      </c>
      <c r="F375" s="16" t="s">
        <v>5</v>
      </c>
      <c r="G375" s="16" t="s">
        <v>427</v>
      </c>
      <c r="H375" s="22" t="e">
        <f>VLOOKUP(Parasitosis[[#This Row],[CODIGO]],Parasitosis!G376:V783,16,FALSE)</f>
        <v>#N/A</v>
      </c>
      <c r="I375" s="23" t="e">
        <f>VLOOKUP(Parasitosis[[#This Row],[CODIGO]],Parasitosis!G376:W783,17,FALSE)</f>
        <v>#N/A</v>
      </c>
      <c r="J375" s="24">
        <f t="shared" si="6"/>
        <v>0</v>
      </c>
    </row>
    <row r="376" spans="1:10" s="1" customFormat="1" ht="12" x14ac:dyDescent="0.25">
      <c r="A376" s="16" t="s">
        <v>301</v>
      </c>
      <c r="B376" s="16" t="s">
        <v>396</v>
      </c>
      <c r="C376" s="17" t="s">
        <v>454</v>
      </c>
      <c r="D376" s="16" t="s">
        <v>396</v>
      </c>
      <c r="E376" s="16">
        <v>228</v>
      </c>
      <c r="F376" s="16" t="s">
        <v>35</v>
      </c>
      <c r="G376" s="16" t="s">
        <v>400</v>
      </c>
      <c r="H376" s="22" t="e">
        <f>VLOOKUP(Parasitosis[[#This Row],[CODIGO]],Parasitosis!G377:V784,16,FALSE)</f>
        <v>#N/A</v>
      </c>
      <c r="I376" s="23" t="e">
        <f>VLOOKUP(Parasitosis[[#This Row],[CODIGO]],Parasitosis!G377:W784,17,FALSE)</f>
        <v>#N/A</v>
      </c>
      <c r="J376" s="24">
        <f t="shared" si="6"/>
        <v>0</v>
      </c>
    </row>
    <row r="377" spans="1:10" s="1" customFormat="1" ht="12" x14ac:dyDescent="0.25">
      <c r="A377" s="16" t="s">
        <v>301</v>
      </c>
      <c r="B377" s="16" t="s">
        <v>396</v>
      </c>
      <c r="C377" s="17" t="s">
        <v>454</v>
      </c>
      <c r="D377" s="16" t="s">
        <v>396</v>
      </c>
      <c r="E377" s="16">
        <v>229</v>
      </c>
      <c r="F377" s="16" t="s">
        <v>5</v>
      </c>
      <c r="G377" s="16" t="s">
        <v>397</v>
      </c>
      <c r="H377" s="22" t="e">
        <f>VLOOKUP(Parasitosis[[#This Row],[CODIGO]],Parasitosis!G378:V785,16,FALSE)</f>
        <v>#N/A</v>
      </c>
      <c r="I377" s="23" t="e">
        <f>VLOOKUP(Parasitosis[[#This Row],[CODIGO]],Parasitosis!G378:W785,17,FALSE)</f>
        <v>#N/A</v>
      </c>
      <c r="J377" s="24">
        <f t="shared" si="6"/>
        <v>0</v>
      </c>
    </row>
    <row r="378" spans="1:10" s="1" customFormat="1" ht="12" x14ac:dyDescent="0.25">
      <c r="A378" s="16" t="s">
        <v>301</v>
      </c>
      <c r="B378" s="16" t="s">
        <v>396</v>
      </c>
      <c r="C378" s="17" t="s">
        <v>454</v>
      </c>
      <c r="D378" s="16" t="s">
        <v>396</v>
      </c>
      <c r="E378" s="16">
        <v>230</v>
      </c>
      <c r="F378" s="16" t="s">
        <v>5</v>
      </c>
      <c r="G378" s="16" t="s">
        <v>401</v>
      </c>
      <c r="H378" s="22" t="e">
        <f>VLOOKUP(Parasitosis[[#This Row],[CODIGO]],Parasitosis!G379:V786,16,FALSE)</f>
        <v>#N/A</v>
      </c>
      <c r="I378" s="23" t="e">
        <f>VLOOKUP(Parasitosis[[#This Row],[CODIGO]],Parasitosis!G379:W786,17,FALSE)</f>
        <v>#N/A</v>
      </c>
      <c r="J378" s="24">
        <f t="shared" si="6"/>
        <v>0</v>
      </c>
    </row>
    <row r="379" spans="1:10" s="1" customFormat="1" ht="12" x14ac:dyDescent="0.25">
      <c r="A379" s="16" t="s">
        <v>301</v>
      </c>
      <c r="B379" s="16" t="s">
        <v>396</v>
      </c>
      <c r="C379" s="17" t="s">
        <v>454</v>
      </c>
      <c r="D379" s="16" t="s">
        <v>396</v>
      </c>
      <c r="E379" s="16">
        <v>231</v>
      </c>
      <c r="F379" s="16" t="s">
        <v>5</v>
      </c>
      <c r="G379" s="16" t="s">
        <v>415</v>
      </c>
      <c r="H379" s="22" t="e">
        <f>VLOOKUP(Parasitosis[[#This Row],[CODIGO]],Parasitosis!G380:V787,16,FALSE)</f>
        <v>#N/A</v>
      </c>
      <c r="I379" s="23" t="e">
        <f>VLOOKUP(Parasitosis[[#This Row],[CODIGO]],Parasitosis!G380:W787,17,FALSE)</f>
        <v>#N/A</v>
      </c>
      <c r="J379" s="24">
        <f t="shared" si="6"/>
        <v>0</v>
      </c>
    </row>
    <row r="380" spans="1:10" s="1" customFormat="1" ht="12" x14ac:dyDescent="0.25">
      <c r="A380" s="16" t="s">
        <v>301</v>
      </c>
      <c r="B380" s="16" t="s">
        <v>396</v>
      </c>
      <c r="C380" s="17" t="s">
        <v>454</v>
      </c>
      <c r="D380" s="16" t="s">
        <v>396</v>
      </c>
      <c r="E380" s="16">
        <v>232</v>
      </c>
      <c r="F380" s="16" t="s">
        <v>5</v>
      </c>
      <c r="G380" s="16" t="s">
        <v>409</v>
      </c>
      <c r="H380" s="22" t="e">
        <f>VLOOKUP(Parasitosis[[#This Row],[CODIGO]],Parasitosis!G381:V788,16,FALSE)</f>
        <v>#N/A</v>
      </c>
      <c r="I380" s="23" t="e">
        <f>VLOOKUP(Parasitosis[[#This Row],[CODIGO]],Parasitosis!G381:W788,17,FALSE)</f>
        <v>#N/A</v>
      </c>
      <c r="J380" s="24">
        <f t="shared" si="6"/>
        <v>0</v>
      </c>
    </row>
    <row r="381" spans="1:10" s="1" customFormat="1" ht="12" x14ac:dyDescent="0.25">
      <c r="A381" s="16" t="s">
        <v>301</v>
      </c>
      <c r="B381" s="16" t="s">
        <v>396</v>
      </c>
      <c r="C381" s="17" t="s">
        <v>454</v>
      </c>
      <c r="D381" s="16" t="s">
        <v>396</v>
      </c>
      <c r="E381" s="16">
        <v>233</v>
      </c>
      <c r="F381" s="16" t="s">
        <v>5</v>
      </c>
      <c r="G381" s="16" t="s">
        <v>428</v>
      </c>
      <c r="H381" s="22" t="e">
        <f>VLOOKUP(Parasitosis[[#This Row],[CODIGO]],Parasitosis!G382:V789,16,FALSE)</f>
        <v>#N/A</v>
      </c>
      <c r="I381" s="23" t="e">
        <f>VLOOKUP(Parasitosis[[#This Row],[CODIGO]],Parasitosis!G382:W789,17,FALSE)</f>
        <v>#N/A</v>
      </c>
      <c r="J381" s="24">
        <f t="shared" si="6"/>
        <v>0</v>
      </c>
    </row>
    <row r="382" spans="1:10" s="1" customFormat="1" ht="12" x14ac:dyDescent="0.25">
      <c r="A382" s="16" t="s">
        <v>301</v>
      </c>
      <c r="B382" s="16" t="s">
        <v>396</v>
      </c>
      <c r="C382" s="17" t="s">
        <v>454</v>
      </c>
      <c r="D382" s="16" t="s">
        <v>396</v>
      </c>
      <c r="E382" s="16">
        <v>234</v>
      </c>
      <c r="F382" s="16" t="s">
        <v>5</v>
      </c>
      <c r="G382" s="16" t="s">
        <v>432</v>
      </c>
      <c r="H382" s="22" t="e">
        <f>VLOOKUP(Parasitosis[[#This Row],[CODIGO]],Parasitosis!G383:V790,16,FALSE)</f>
        <v>#N/A</v>
      </c>
      <c r="I382" s="23" t="e">
        <f>VLOOKUP(Parasitosis[[#This Row],[CODIGO]],Parasitosis!G383:W790,17,FALSE)</f>
        <v>#N/A</v>
      </c>
      <c r="J382" s="24">
        <f t="shared" si="6"/>
        <v>0</v>
      </c>
    </row>
    <row r="383" spans="1:10" s="1" customFormat="1" ht="12" x14ac:dyDescent="0.25">
      <c r="A383" s="16" t="s">
        <v>31</v>
      </c>
      <c r="B383" s="16" t="s">
        <v>32</v>
      </c>
      <c r="C383" s="17" t="s">
        <v>454</v>
      </c>
      <c r="D383" s="16" t="s">
        <v>396</v>
      </c>
      <c r="E383" s="16">
        <v>303</v>
      </c>
      <c r="F383" s="16" t="s">
        <v>11</v>
      </c>
      <c r="G383" s="16" t="s">
        <v>43</v>
      </c>
      <c r="H383" s="22" t="e">
        <f>VLOOKUP(Parasitosis[[#This Row],[CODIGO]],Parasitosis!G384:V791,16,FALSE)</f>
        <v>#N/A</v>
      </c>
      <c r="I383" s="23" t="e">
        <f>VLOOKUP(Parasitosis[[#This Row],[CODIGO]],Parasitosis!G384:W791,17,FALSE)</f>
        <v>#N/A</v>
      </c>
      <c r="J383" s="24">
        <f t="shared" si="6"/>
        <v>0</v>
      </c>
    </row>
    <row r="384" spans="1:10" s="1" customFormat="1" ht="12" x14ac:dyDescent="0.25">
      <c r="A384" s="16" t="s">
        <v>301</v>
      </c>
      <c r="B384" s="16" t="s">
        <v>396</v>
      </c>
      <c r="C384" s="17" t="s">
        <v>454</v>
      </c>
      <c r="D384" s="16" t="s">
        <v>396</v>
      </c>
      <c r="E384" s="16">
        <v>6691</v>
      </c>
      <c r="F384" s="16" t="s">
        <v>5</v>
      </c>
      <c r="G384" s="16" t="s">
        <v>403</v>
      </c>
      <c r="H384" s="22" t="e">
        <f>VLOOKUP(Parasitosis[[#This Row],[CODIGO]],Parasitosis!G385:V792,16,FALSE)</f>
        <v>#N/A</v>
      </c>
      <c r="I384" s="23" t="e">
        <f>VLOOKUP(Parasitosis[[#This Row],[CODIGO]],Parasitosis!G385:W792,17,FALSE)</f>
        <v>#N/A</v>
      </c>
      <c r="J384" s="24">
        <f t="shared" si="6"/>
        <v>0</v>
      </c>
    </row>
    <row r="385" spans="1:10" s="1" customFormat="1" ht="12" x14ac:dyDescent="0.25">
      <c r="A385" s="16" t="s">
        <v>31</v>
      </c>
      <c r="B385" s="16" t="s">
        <v>396</v>
      </c>
      <c r="C385" s="17" t="s">
        <v>454</v>
      </c>
      <c r="D385" s="16" t="s">
        <v>396</v>
      </c>
      <c r="E385" s="16">
        <v>7131</v>
      </c>
      <c r="F385" s="16" t="s">
        <v>5</v>
      </c>
      <c r="G385" s="16" t="s">
        <v>422</v>
      </c>
      <c r="H385" s="22" t="e">
        <f>VLOOKUP(Parasitosis[[#This Row],[CODIGO]],Parasitosis!G386:V793,16,FALSE)</f>
        <v>#N/A</v>
      </c>
      <c r="I385" s="23" t="e">
        <f>VLOOKUP(Parasitosis[[#This Row],[CODIGO]],Parasitosis!G386:W793,17,FALSE)</f>
        <v>#N/A</v>
      </c>
      <c r="J385" s="24">
        <f t="shared" si="6"/>
        <v>0</v>
      </c>
    </row>
    <row r="386" spans="1:10" s="1" customFormat="1" ht="12" x14ac:dyDescent="0.25">
      <c r="A386" s="16" t="s">
        <v>31</v>
      </c>
      <c r="B386" s="16" t="s">
        <v>396</v>
      </c>
      <c r="C386" s="17" t="s">
        <v>454</v>
      </c>
      <c r="D386" s="16" t="s">
        <v>396</v>
      </c>
      <c r="E386" s="16">
        <v>7132</v>
      </c>
      <c r="F386" s="16" t="s">
        <v>11</v>
      </c>
      <c r="G386" s="16" t="s">
        <v>421</v>
      </c>
      <c r="H386" s="22" t="e">
        <f>VLOOKUP(Parasitosis[[#This Row],[CODIGO]],Parasitosis!G387:V794,16,FALSE)</f>
        <v>#N/A</v>
      </c>
      <c r="I386" s="23" t="e">
        <f>VLOOKUP(Parasitosis[[#This Row],[CODIGO]],Parasitosis!G387:W794,17,FALSE)</f>
        <v>#N/A</v>
      </c>
      <c r="J386" s="24">
        <f t="shared" si="6"/>
        <v>0</v>
      </c>
    </row>
    <row r="387" spans="1:10" s="1" customFormat="1" ht="12" x14ac:dyDescent="0.25">
      <c r="A387" s="16" t="s">
        <v>301</v>
      </c>
      <c r="B387" s="16" t="s">
        <v>396</v>
      </c>
      <c r="C387" s="17" t="s">
        <v>454</v>
      </c>
      <c r="D387" s="16" t="s">
        <v>396</v>
      </c>
      <c r="E387" s="16">
        <v>7325</v>
      </c>
      <c r="F387" s="16" t="s">
        <v>24</v>
      </c>
      <c r="G387" s="16" t="s">
        <v>398</v>
      </c>
      <c r="H387" s="22" t="e">
        <f>VLOOKUP(Parasitosis[[#This Row],[CODIGO]],Parasitosis!G388:V795,16,FALSE)</f>
        <v>#N/A</v>
      </c>
      <c r="I387" s="23" t="e">
        <f>VLOOKUP(Parasitosis[[#This Row],[CODIGO]],Parasitosis!G388:W795,17,FALSE)</f>
        <v>#N/A</v>
      </c>
      <c r="J387" s="24">
        <f t="shared" si="6"/>
        <v>0</v>
      </c>
    </row>
    <row r="388" spans="1:10" s="1" customFormat="1" ht="12" x14ac:dyDescent="0.25">
      <c r="A388" s="16" t="s">
        <v>301</v>
      </c>
      <c r="B388" s="16" t="s">
        <v>396</v>
      </c>
      <c r="C388" s="17" t="s">
        <v>454</v>
      </c>
      <c r="D388" s="16" t="s">
        <v>396</v>
      </c>
      <c r="E388" s="16">
        <v>7326</v>
      </c>
      <c r="F388" s="16" t="s">
        <v>24</v>
      </c>
      <c r="G388" s="16" t="s">
        <v>395</v>
      </c>
      <c r="H388" s="22" t="e">
        <f>VLOOKUP(Parasitosis[[#This Row],[CODIGO]],Parasitosis!G389:V796,16,FALSE)</f>
        <v>#N/A</v>
      </c>
      <c r="I388" s="23" t="e">
        <f>VLOOKUP(Parasitosis[[#This Row],[CODIGO]],Parasitosis!G389:W796,17,FALSE)</f>
        <v>#N/A</v>
      </c>
      <c r="J388" s="24">
        <f t="shared" si="6"/>
        <v>0</v>
      </c>
    </row>
    <row r="389" spans="1:10" s="1" customFormat="1" ht="12" x14ac:dyDescent="0.25">
      <c r="A389" s="16" t="s">
        <v>31</v>
      </c>
      <c r="B389" s="16" t="s">
        <v>396</v>
      </c>
      <c r="C389" s="17" t="s">
        <v>454</v>
      </c>
      <c r="D389" s="16" t="s">
        <v>396</v>
      </c>
      <c r="E389" s="16">
        <v>7412</v>
      </c>
      <c r="F389" s="16" t="s">
        <v>5</v>
      </c>
      <c r="G389" s="16" t="s">
        <v>413</v>
      </c>
      <c r="H389" s="22" t="e">
        <f>VLOOKUP(Parasitosis[[#This Row],[CODIGO]],Parasitosis!G390:V797,16,FALSE)</f>
        <v>#N/A</v>
      </c>
      <c r="I389" s="23" t="e">
        <f>VLOOKUP(Parasitosis[[#This Row],[CODIGO]],Parasitosis!G390:W797,17,FALSE)</f>
        <v>#N/A</v>
      </c>
      <c r="J389" s="24">
        <f t="shared" ref="J389:J402" si="7">IFERROR(I389/H389,0)</f>
        <v>0</v>
      </c>
    </row>
    <row r="390" spans="1:10" s="1" customFormat="1" ht="12" x14ac:dyDescent="0.25">
      <c r="A390" s="16" t="s">
        <v>301</v>
      </c>
      <c r="B390" s="16" t="s">
        <v>396</v>
      </c>
      <c r="C390" s="17" t="s">
        <v>454</v>
      </c>
      <c r="D390" s="16" t="s">
        <v>396</v>
      </c>
      <c r="E390" s="16">
        <v>7458</v>
      </c>
      <c r="F390" s="16" t="s">
        <v>5</v>
      </c>
      <c r="G390" s="16" t="s">
        <v>140</v>
      </c>
      <c r="H390" s="22" t="e">
        <f>VLOOKUP(Parasitosis[[#This Row],[CODIGO]],Parasitosis!G391:V798,16,FALSE)</f>
        <v>#N/A</v>
      </c>
      <c r="I390" s="23" t="e">
        <f>VLOOKUP(Parasitosis[[#This Row],[CODIGO]],Parasitosis!G391:W798,17,FALSE)</f>
        <v>#N/A</v>
      </c>
      <c r="J390" s="24">
        <f t="shared" si="7"/>
        <v>0</v>
      </c>
    </row>
    <row r="391" spans="1:10" s="1" customFormat="1" ht="12" x14ac:dyDescent="0.25">
      <c r="A391" s="16" t="s">
        <v>31</v>
      </c>
      <c r="B391" s="16" t="s">
        <v>396</v>
      </c>
      <c r="C391" s="17" t="s">
        <v>454</v>
      </c>
      <c r="D391" s="16" t="s">
        <v>396</v>
      </c>
      <c r="E391" s="16">
        <v>9720</v>
      </c>
      <c r="F391" s="16" t="s">
        <v>11</v>
      </c>
      <c r="G391" s="16" t="s">
        <v>399</v>
      </c>
      <c r="H391" s="22" t="e">
        <f>VLOOKUP(Parasitosis[[#This Row],[CODIGO]],Parasitosis!G392:V799,16,FALSE)</f>
        <v>#N/A</v>
      </c>
      <c r="I391" s="23" t="e">
        <f>VLOOKUP(Parasitosis[[#This Row],[CODIGO]],Parasitosis!G392:W799,17,FALSE)</f>
        <v>#N/A</v>
      </c>
      <c r="J391" s="24">
        <f t="shared" si="7"/>
        <v>0</v>
      </c>
    </row>
    <row r="392" spans="1:10" s="1" customFormat="1" ht="12" x14ac:dyDescent="0.25">
      <c r="A392" s="16" t="s">
        <v>31</v>
      </c>
      <c r="B392" s="16" t="s">
        <v>396</v>
      </c>
      <c r="C392" s="17" t="s">
        <v>454</v>
      </c>
      <c r="D392" s="16" t="s">
        <v>396</v>
      </c>
      <c r="E392" s="16">
        <v>9721</v>
      </c>
      <c r="F392" s="16" t="s">
        <v>5</v>
      </c>
      <c r="G392" s="16" t="s">
        <v>420</v>
      </c>
      <c r="H392" s="22" t="e">
        <f>VLOOKUP(Parasitosis[[#This Row],[CODIGO]],Parasitosis!G393:V800,16,FALSE)</f>
        <v>#N/A</v>
      </c>
      <c r="I392" s="23" t="e">
        <f>VLOOKUP(Parasitosis[[#This Row],[CODIGO]],Parasitosis!G393:W800,17,FALSE)</f>
        <v>#N/A</v>
      </c>
      <c r="J392" s="24">
        <f t="shared" si="7"/>
        <v>0</v>
      </c>
    </row>
    <row r="393" spans="1:10" s="1" customFormat="1" ht="12" x14ac:dyDescent="0.25">
      <c r="A393" s="16" t="s">
        <v>31</v>
      </c>
      <c r="B393" s="16" t="s">
        <v>32</v>
      </c>
      <c r="C393" s="17" t="s">
        <v>454</v>
      </c>
      <c r="D393" s="16" t="s">
        <v>396</v>
      </c>
      <c r="E393" s="16">
        <v>10259</v>
      </c>
      <c r="F393" s="16" t="s">
        <v>11</v>
      </c>
      <c r="G393" s="16" t="s">
        <v>34</v>
      </c>
      <c r="H393" s="22" t="e">
        <f>VLOOKUP(Parasitosis[[#This Row],[CODIGO]],Parasitosis!G394:V801,16,FALSE)</f>
        <v>#N/A</v>
      </c>
      <c r="I393" s="23" t="e">
        <f>VLOOKUP(Parasitosis[[#This Row],[CODIGO]],Parasitosis!G394:W801,17,FALSE)</f>
        <v>#N/A</v>
      </c>
      <c r="J393" s="24">
        <f t="shared" si="7"/>
        <v>0</v>
      </c>
    </row>
    <row r="394" spans="1:10" s="1" customFormat="1" ht="12" x14ac:dyDescent="0.25">
      <c r="A394" s="16" t="s">
        <v>31</v>
      </c>
      <c r="B394" s="16" t="s">
        <v>396</v>
      </c>
      <c r="C394" s="17" t="s">
        <v>454</v>
      </c>
      <c r="D394" s="16" t="s">
        <v>396</v>
      </c>
      <c r="E394" s="16">
        <v>11579</v>
      </c>
      <c r="F394" s="16" t="s">
        <v>5</v>
      </c>
      <c r="G394" s="16" t="s">
        <v>411</v>
      </c>
      <c r="H394" s="22" t="e">
        <f>VLOOKUP(Parasitosis[[#This Row],[CODIGO]],Parasitosis!G395:V802,16,FALSE)</f>
        <v>#N/A</v>
      </c>
      <c r="I394" s="23" t="e">
        <f>VLOOKUP(Parasitosis[[#This Row],[CODIGO]],Parasitosis!G395:W802,17,FALSE)</f>
        <v>#N/A</v>
      </c>
      <c r="J394" s="24">
        <f t="shared" si="7"/>
        <v>0</v>
      </c>
    </row>
    <row r="395" spans="1:10" s="1" customFormat="1" ht="12" x14ac:dyDescent="0.25">
      <c r="A395" s="16" t="s">
        <v>31</v>
      </c>
      <c r="B395" s="16" t="s">
        <v>32</v>
      </c>
      <c r="C395" s="17" t="s">
        <v>454</v>
      </c>
      <c r="D395" s="16" t="s">
        <v>396</v>
      </c>
      <c r="E395" s="16">
        <v>11689</v>
      </c>
      <c r="F395" s="16" t="s">
        <v>11</v>
      </c>
      <c r="G395" s="16" t="s">
        <v>42</v>
      </c>
      <c r="H395" s="22" t="e">
        <f>VLOOKUP(Parasitosis[[#This Row],[CODIGO]],Parasitosis!G396:V803,16,FALSE)</f>
        <v>#N/A</v>
      </c>
      <c r="I395" s="23" t="e">
        <f>VLOOKUP(Parasitosis[[#This Row],[CODIGO]],Parasitosis!G396:W803,17,FALSE)</f>
        <v>#N/A</v>
      </c>
      <c r="J395" s="24">
        <f t="shared" si="7"/>
        <v>0</v>
      </c>
    </row>
    <row r="396" spans="1:10" s="1" customFormat="1" ht="12" x14ac:dyDescent="0.25">
      <c r="A396" s="16" t="s">
        <v>31</v>
      </c>
      <c r="B396" s="16" t="s">
        <v>396</v>
      </c>
      <c r="C396" s="17" t="s">
        <v>454</v>
      </c>
      <c r="D396" s="16" t="s">
        <v>396</v>
      </c>
      <c r="E396" s="16">
        <v>15311</v>
      </c>
      <c r="F396" s="16" t="s">
        <v>5</v>
      </c>
      <c r="G396" s="16" t="s">
        <v>424</v>
      </c>
      <c r="H396" s="22" t="e">
        <f>VLOOKUP(Parasitosis[[#This Row],[CODIGO]],Parasitosis!G397:V804,16,FALSE)</f>
        <v>#N/A</v>
      </c>
      <c r="I396" s="23" t="e">
        <f>VLOOKUP(Parasitosis[[#This Row],[CODIGO]],Parasitosis!G397:W804,17,FALSE)</f>
        <v>#N/A</v>
      </c>
      <c r="J396" s="24">
        <f t="shared" si="7"/>
        <v>0</v>
      </c>
    </row>
    <row r="397" spans="1:10" s="1" customFormat="1" ht="12" x14ac:dyDescent="0.25">
      <c r="A397" s="16" t="s">
        <v>31</v>
      </c>
      <c r="B397" s="16" t="s">
        <v>396</v>
      </c>
      <c r="C397" s="17" t="s">
        <v>454</v>
      </c>
      <c r="D397" s="16" t="s">
        <v>396</v>
      </c>
      <c r="E397" s="16">
        <v>16827</v>
      </c>
      <c r="F397" s="16" t="s">
        <v>5</v>
      </c>
      <c r="G397" s="16" t="s">
        <v>404</v>
      </c>
      <c r="H397" s="22" t="e">
        <f>VLOOKUP(Parasitosis[[#This Row],[CODIGO]],Parasitosis!G398:V805,16,FALSE)</f>
        <v>#N/A</v>
      </c>
      <c r="I397" s="23" t="e">
        <f>VLOOKUP(Parasitosis[[#This Row],[CODIGO]],Parasitosis!G398:W805,17,FALSE)</f>
        <v>#N/A</v>
      </c>
      <c r="J397" s="24">
        <f t="shared" si="7"/>
        <v>0</v>
      </c>
    </row>
    <row r="398" spans="1:10" s="1" customFormat="1" ht="12" x14ac:dyDescent="0.25">
      <c r="A398" s="16" t="s">
        <v>31</v>
      </c>
      <c r="B398" s="16" t="s">
        <v>396</v>
      </c>
      <c r="C398" s="17" t="s">
        <v>454</v>
      </c>
      <c r="D398" s="16" t="s">
        <v>396</v>
      </c>
      <c r="E398" s="16">
        <v>25340</v>
      </c>
      <c r="F398" s="16" t="s">
        <v>5</v>
      </c>
      <c r="G398" s="16" t="s">
        <v>488</v>
      </c>
      <c r="H398" s="22" t="e">
        <f>VLOOKUP(Parasitosis[[#This Row],[CODIGO]],Parasitosis!G399:V806,16,FALSE)</f>
        <v>#N/A</v>
      </c>
      <c r="I398" s="23" t="e">
        <f>VLOOKUP(Parasitosis[[#This Row],[CODIGO]],Parasitosis!G399:W806,17,FALSE)</f>
        <v>#N/A</v>
      </c>
      <c r="J398" s="24">
        <f t="shared" si="7"/>
        <v>0</v>
      </c>
    </row>
    <row r="399" spans="1:10" s="1" customFormat="1" ht="12" x14ac:dyDescent="0.25">
      <c r="A399" s="16" t="s">
        <v>31</v>
      </c>
      <c r="B399" s="16" t="s">
        <v>396</v>
      </c>
      <c r="C399" s="17" t="s">
        <v>454</v>
      </c>
      <c r="D399" s="16" t="s">
        <v>396</v>
      </c>
      <c r="E399" s="16">
        <v>25393</v>
      </c>
      <c r="F399" s="16" t="s">
        <v>5</v>
      </c>
      <c r="G399" s="16" t="s">
        <v>489</v>
      </c>
      <c r="H399" s="22" t="e">
        <f>VLOOKUP(Parasitosis[[#This Row],[CODIGO]],Parasitosis!G400:V807,16,FALSE)</f>
        <v>#N/A</v>
      </c>
      <c r="I399" s="23" t="e">
        <f>VLOOKUP(Parasitosis[[#This Row],[CODIGO]],Parasitosis!G400:W807,17,FALSE)</f>
        <v>#N/A</v>
      </c>
      <c r="J399" s="24">
        <f t="shared" si="7"/>
        <v>0</v>
      </c>
    </row>
    <row r="400" spans="1:10" s="1" customFormat="1" ht="12" x14ac:dyDescent="0.25">
      <c r="A400" s="16" t="s">
        <v>31</v>
      </c>
      <c r="B400" s="16" t="s">
        <v>128</v>
      </c>
      <c r="C400" s="17" t="s">
        <v>454</v>
      </c>
      <c r="D400" s="16" t="s">
        <v>128</v>
      </c>
      <c r="E400" s="16">
        <v>25346</v>
      </c>
      <c r="F400" s="16" t="s">
        <v>5</v>
      </c>
      <c r="G400" s="16" t="s">
        <v>490</v>
      </c>
      <c r="H400" s="22" t="e">
        <f>VLOOKUP(Parasitosis[[#This Row],[CODIGO]],Parasitosis!G401:V808,16,FALSE)</f>
        <v>#N/A</v>
      </c>
      <c r="I400" s="23" t="e">
        <f>VLOOKUP(Parasitosis[[#This Row],[CODIGO]],Parasitosis!G401:W808,17,FALSE)</f>
        <v>#N/A</v>
      </c>
      <c r="J400" s="24">
        <f t="shared" si="7"/>
        <v>0</v>
      </c>
    </row>
    <row r="401" spans="1:10" s="1" customFormat="1" ht="12" x14ac:dyDescent="0.25">
      <c r="A401" s="16" t="s">
        <v>31</v>
      </c>
      <c r="B401" s="16" t="s">
        <v>396</v>
      </c>
      <c r="C401" s="17" t="s">
        <v>454</v>
      </c>
      <c r="D401" s="16" t="s">
        <v>396</v>
      </c>
      <c r="E401" s="16">
        <v>25338</v>
      </c>
      <c r="F401" s="16" t="s">
        <v>5</v>
      </c>
      <c r="G401" s="16" t="s">
        <v>399</v>
      </c>
      <c r="H401" s="22" t="e">
        <f>VLOOKUP(Parasitosis[[#This Row],[CODIGO]],Parasitosis!G402:V809,16,FALSE)</f>
        <v>#N/A</v>
      </c>
      <c r="I401" s="23" t="e">
        <f>VLOOKUP(Parasitosis[[#This Row],[CODIGO]],Parasitosis!G402:W809,17,FALSE)</f>
        <v>#N/A</v>
      </c>
      <c r="J401" s="24">
        <f t="shared" si="7"/>
        <v>0</v>
      </c>
    </row>
    <row r="402" spans="1:10" s="1" customFormat="1" ht="12" x14ac:dyDescent="0.25">
      <c r="A402" s="16" t="s">
        <v>31</v>
      </c>
      <c r="B402" s="16" t="s">
        <v>396</v>
      </c>
      <c r="C402" s="17" t="s">
        <v>454</v>
      </c>
      <c r="D402" s="16" t="s">
        <v>396</v>
      </c>
      <c r="E402" s="16">
        <v>17570</v>
      </c>
      <c r="F402" s="16" t="s">
        <v>5</v>
      </c>
      <c r="G402" s="16" t="s">
        <v>418</v>
      </c>
      <c r="H402" s="22" t="e">
        <f>VLOOKUP(Parasitosis[[#This Row],[CODIGO]],Parasitosis!G403:V810,16,FALSE)</f>
        <v>#N/A</v>
      </c>
      <c r="I402" s="23" t="e">
        <f>VLOOKUP(Parasitosis[[#This Row],[CODIGO]],Parasitosis!G403:W810,17,FALSE)</f>
        <v>#N/A</v>
      </c>
      <c r="J402" s="24">
        <f t="shared" si="7"/>
        <v>0</v>
      </c>
    </row>
    <row r="403" spans="1:10" s="1" customFormat="1" ht="12" x14ac:dyDescent="0.25">
      <c r="A403" s="16" t="s">
        <v>70</v>
      </c>
      <c r="B403" s="16" t="s">
        <v>71</v>
      </c>
      <c r="C403" s="17" t="s">
        <v>70</v>
      </c>
      <c r="D403" s="16" t="s">
        <v>71</v>
      </c>
      <c r="E403" s="16">
        <v>26060</v>
      </c>
      <c r="F403" s="16" t="s">
        <v>17</v>
      </c>
      <c r="G403" s="16" t="s">
        <v>497</v>
      </c>
      <c r="H403" s="34" t="e">
        <f>VLOOKUP(Parasitosis[[#This Row],[CODIGO]],Parasitosis!G404:V811,16,FALSE)</f>
        <v>#N/A</v>
      </c>
      <c r="I403" s="35" t="e">
        <f>VLOOKUP(Parasitosis[[#This Row],[CODIGO]],Parasitosis!G404:W811,17,FALSE)</f>
        <v>#N/A</v>
      </c>
      <c r="J403" s="36">
        <f t="shared" ref="J403:J420" si="8">IFERROR(I403/H403,0)</f>
        <v>0</v>
      </c>
    </row>
    <row r="404" spans="1:10" s="1" customFormat="1" ht="12" x14ac:dyDescent="0.25">
      <c r="A404" s="16" t="s">
        <v>31</v>
      </c>
      <c r="B404" s="16" t="s">
        <v>396</v>
      </c>
      <c r="C404" s="17" t="s">
        <v>454</v>
      </c>
      <c r="D404" s="16" t="s">
        <v>396</v>
      </c>
      <c r="E404" s="16">
        <v>26167</v>
      </c>
      <c r="F404" s="16" t="s">
        <v>5</v>
      </c>
      <c r="G404" s="16" t="s">
        <v>498</v>
      </c>
      <c r="H404" s="34" t="e">
        <f>VLOOKUP(Parasitosis[[#This Row],[CODIGO]],Parasitosis!G405:V812,16,FALSE)</f>
        <v>#N/A</v>
      </c>
      <c r="I404" s="35" t="e">
        <f>VLOOKUP(Parasitosis[[#This Row],[CODIGO]],Parasitosis!G405:W812,17,FALSE)</f>
        <v>#N/A</v>
      </c>
      <c r="J404" s="36">
        <f t="shared" si="8"/>
        <v>0</v>
      </c>
    </row>
    <row r="405" spans="1:10" s="1" customFormat="1" ht="12" x14ac:dyDescent="0.25">
      <c r="A405" s="16" t="s">
        <v>21</v>
      </c>
      <c r="B405" s="16" t="s">
        <v>145</v>
      </c>
      <c r="C405" s="17" t="s">
        <v>21</v>
      </c>
      <c r="D405" s="16" t="s">
        <v>145</v>
      </c>
      <c r="E405" s="16">
        <v>26287</v>
      </c>
      <c r="F405" s="16" t="s">
        <v>5</v>
      </c>
      <c r="G405" s="16" t="s">
        <v>499</v>
      </c>
      <c r="H405" s="34" t="e">
        <f>VLOOKUP(Parasitosis[[#This Row],[CODIGO]],Parasitosis!G406:V813,16,FALSE)</f>
        <v>#N/A</v>
      </c>
      <c r="I405" s="35" t="e">
        <f>VLOOKUP(Parasitosis[[#This Row],[CODIGO]],Parasitosis!G406:W813,17,FALSE)</f>
        <v>#N/A</v>
      </c>
      <c r="J405" s="36">
        <f t="shared" si="8"/>
        <v>0</v>
      </c>
    </row>
    <row r="406" spans="1:10" s="1" customFormat="1" ht="12" x14ac:dyDescent="0.25">
      <c r="A406" s="16" t="s">
        <v>195</v>
      </c>
      <c r="B406" s="16" t="s">
        <v>194</v>
      </c>
      <c r="C406" s="17" t="s">
        <v>195</v>
      </c>
      <c r="D406" s="16" t="s">
        <v>194</v>
      </c>
      <c r="E406" s="16">
        <v>26611</v>
      </c>
      <c r="F406" s="16" t="s">
        <v>11</v>
      </c>
      <c r="G406" s="16" t="s">
        <v>500</v>
      </c>
      <c r="H406" s="34" t="e">
        <f>VLOOKUP(Parasitosis[[#This Row],[CODIGO]],Parasitosis!G407:V814,16,FALSE)</f>
        <v>#N/A</v>
      </c>
      <c r="I406" s="35" t="e">
        <f>VLOOKUP(Parasitosis[[#This Row],[CODIGO]],Parasitosis!G407:W814,17,FALSE)</f>
        <v>#N/A</v>
      </c>
      <c r="J406" s="36">
        <f t="shared" si="8"/>
        <v>0</v>
      </c>
    </row>
    <row r="407" spans="1:10" s="1" customFormat="1" ht="12" x14ac:dyDescent="0.25">
      <c r="A407" s="16" t="s">
        <v>21</v>
      </c>
      <c r="B407" s="16" t="s">
        <v>145</v>
      </c>
      <c r="C407" s="17" t="s">
        <v>21</v>
      </c>
      <c r="D407" s="16" t="s">
        <v>145</v>
      </c>
      <c r="E407" s="16">
        <v>26741</v>
      </c>
      <c r="F407" s="16" t="s">
        <v>5</v>
      </c>
      <c r="G407" s="16" t="s">
        <v>501</v>
      </c>
      <c r="H407" s="34" t="e">
        <f>VLOOKUP(Parasitosis[[#This Row],[CODIGO]],Parasitosis!G408:V815,16,FALSE)</f>
        <v>#N/A</v>
      </c>
      <c r="I407" s="35" t="e">
        <f>VLOOKUP(Parasitosis[[#This Row],[CODIGO]],Parasitosis!G408:W815,17,FALSE)</f>
        <v>#N/A</v>
      </c>
      <c r="J407" s="36">
        <f t="shared" si="8"/>
        <v>0</v>
      </c>
    </row>
    <row r="408" spans="1:10" s="1" customFormat="1" ht="12" x14ac:dyDescent="0.25">
      <c r="A408" s="16" t="s">
        <v>70</v>
      </c>
      <c r="B408" s="16" t="s">
        <v>71</v>
      </c>
      <c r="C408" s="17" t="s">
        <v>70</v>
      </c>
      <c r="D408" s="16" t="s">
        <v>71</v>
      </c>
      <c r="E408" s="16">
        <v>26496</v>
      </c>
      <c r="F408" s="16" t="s">
        <v>5</v>
      </c>
      <c r="G408" s="16" t="s">
        <v>502</v>
      </c>
      <c r="H408" s="34" t="e">
        <f>VLOOKUP(Parasitosis[[#This Row],[CODIGO]],Parasitosis!G409:V816,16,FALSE)</f>
        <v>#N/A</v>
      </c>
      <c r="I408" s="35" t="e">
        <f>VLOOKUP(Parasitosis[[#This Row],[CODIGO]],Parasitosis!G409:W816,17,FALSE)</f>
        <v>#N/A</v>
      </c>
      <c r="J408" s="36">
        <f t="shared" si="8"/>
        <v>0</v>
      </c>
    </row>
    <row r="409" spans="1:10" s="1" customFormat="1" ht="12" x14ac:dyDescent="0.25">
      <c r="A409" s="16" t="s">
        <v>195</v>
      </c>
      <c r="B409" s="16" t="s">
        <v>194</v>
      </c>
      <c r="C409" s="17" t="s">
        <v>195</v>
      </c>
      <c r="D409" s="16" t="s">
        <v>194</v>
      </c>
      <c r="E409" s="16">
        <v>26374</v>
      </c>
      <c r="F409" s="16" t="s">
        <v>11</v>
      </c>
      <c r="G409" s="16" t="s">
        <v>503</v>
      </c>
      <c r="H409" s="34" t="e">
        <f>VLOOKUP(Parasitosis[[#This Row],[CODIGO]],Parasitosis!G410:V817,16,FALSE)</f>
        <v>#N/A</v>
      </c>
      <c r="I409" s="35" t="e">
        <f>VLOOKUP(Parasitosis[[#This Row],[CODIGO]],Parasitosis!G410:W817,17,FALSE)</f>
        <v>#N/A</v>
      </c>
      <c r="J409" s="36">
        <f t="shared" si="8"/>
        <v>0</v>
      </c>
    </row>
    <row r="410" spans="1:10" s="1" customFormat="1" ht="12" x14ac:dyDescent="0.25">
      <c r="A410" s="16" t="s">
        <v>31</v>
      </c>
      <c r="B410" s="16" t="s">
        <v>396</v>
      </c>
      <c r="C410" s="17" t="s">
        <v>454</v>
      </c>
      <c r="D410" s="16" t="s">
        <v>396</v>
      </c>
      <c r="E410" s="16">
        <v>26168</v>
      </c>
      <c r="F410" s="16" t="s">
        <v>5</v>
      </c>
      <c r="G410" s="16" t="s">
        <v>504</v>
      </c>
      <c r="H410" s="34" t="e">
        <f>VLOOKUP(Parasitosis[[#This Row],[CODIGO]],Parasitosis!G411:V818,16,FALSE)</f>
        <v>#N/A</v>
      </c>
      <c r="I410" s="35" t="e">
        <f>VLOOKUP(Parasitosis[[#This Row],[CODIGO]],Parasitosis!G411:W818,17,FALSE)</f>
        <v>#N/A</v>
      </c>
      <c r="J410" s="36">
        <f t="shared" si="8"/>
        <v>0</v>
      </c>
    </row>
    <row r="411" spans="1:10" s="1" customFormat="1" ht="12" x14ac:dyDescent="0.25">
      <c r="A411" s="16" t="s">
        <v>31</v>
      </c>
      <c r="B411" s="16" t="s">
        <v>396</v>
      </c>
      <c r="C411" s="17" t="s">
        <v>454</v>
      </c>
      <c r="D411" s="16" t="s">
        <v>396</v>
      </c>
      <c r="E411" s="16">
        <v>26697</v>
      </c>
      <c r="F411" s="16" t="s">
        <v>5</v>
      </c>
      <c r="G411" s="16" t="s">
        <v>507</v>
      </c>
      <c r="H411" s="34" t="e">
        <f>VLOOKUP(Parasitosis[[#This Row],[CODIGO]],Parasitosis!G412:V819,16,FALSE)</f>
        <v>#N/A</v>
      </c>
      <c r="I411" s="35" t="e">
        <f>VLOOKUP(Parasitosis[[#This Row],[CODIGO]],Parasitosis!G412:W819,17,FALSE)</f>
        <v>#N/A</v>
      </c>
      <c r="J411" s="36">
        <f t="shared" si="8"/>
        <v>0</v>
      </c>
    </row>
    <row r="412" spans="1:10" s="1" customFormat="1" ht="12" x14ac:dyDescent="0.25">
      <c r="A412" s="16" t="s">
        <v>21</v>
      </c>
      <c r="B412" s="16" t="s">
        <v>145</v>
      </c>
      <c r="C412" s="17" t="s">
        <v>21</v>
      </c>
      <c r="D412" s="16" t="s">
        <v>145</v>
      </c>
      <c r="E412" s="16">
        <v>26740</v>
      </c>
      <c r="F412" s="16" t="s">
        <v>5</v>
      </c>
      <c r="G412" s="16" t="s">
        <v>506</v>
      </c>
      <c r="H412" s="34" t="e">
        <f>VLOOKUP(Parasitosis[[#This Row],[CODIGO]],Parasitosis!G413:V820,16,FALSE)</f>
        <v>#N/A</v>
      </c>
      <c r="I412" s="35" t="e">
        <f>VLOOKUP(Parasitosis[[#This Row],[CODIGO]],Parasitosis!G413:W820,17,FALSE)</f>
        <v>#N/A</v>
      </c>
      <c r="J412" s="36">
        <f t="shared" si="8"/>
        <v>0</v>
      </c>
    </row>
    <row r="413" spans="1:10" s="1" customFormat="1" ht="12" x14ac:dyDescent="0.25">
      <c r="A413" s="16" t="s">
        <v>31</v>
      </c>
      <c r="B413" s="16" t="s">
        <v>122</v>
      </c>
      <c r="C413" s="17" t="s">
        <v>454</v>
      </c>
      <c r="D413" s="16" t="s">
        <v>122</v>
      </c>
      <c r="E413" s="16">
        <v>26774</v>
      </c>
      <c r="F413" s="16" t="s">
        <v>11</v>
      </c>
      <c r="G413" s="16" t="s">
        <v>508</v>
      </c>
      <c r="H413" s="34" t="e">
        <f>VLOOKUP(Parasitosis[[#This Row],[CODIGO]],Parasitosis!G414:V821,16,FALSE)</f>
        <v>#N/A</v>
      </c>
      <c r="I413" s="35" t="e">
        <f>VLOOKUP(Parasitosis[[#This Row],[CODIGO]],Parasitosis!G414:W821,17,FALSE)</f>
        <v>#N/A</v>
      </c>
      <c r="J413" s="36">
        <f t="shared" si="8"/>
        <v>0</v>
      </c>
    </row>
    <row r="414" spans="1:10" x14ac:dyDescent="0.3">
      <c r="A414" s="16" t="s">
        <v>195</v>
      </c>
      <c r="B414" s="16" t="s">
        <v>348</v>
      </c>
      <c r="C414" s="17" t="s">
        <v>195</v>
      </c>
      <c r="D414" s="16" t="s">
        <v>352</v>
      </c>
      <c r="E414" s="16">
        <v>26839</v>
      </c>
      <c r="F414" s="16" t="s">
        <v>5</v>
      </c>
      <c r="G414" s="16" t="s">
        <v>509</v>
      </c>
      <c r="H414" s="34" t="e">
        <f>VLOOKUP(Parasitosis[[#This Row],[CODIGO]],Parasitosis!G415:V822,16,FALSE)</f>
        <v>#N/A</v>
      </c>
      <c r="I414" s="35" t="e">
        <f>VLOOKUP(Parasitosis[[#This Row],[CODIGO]],Parasitosis!G415:W822,17,FALSE)</f>
        <v>#N/A</v>
      </c>
      <c r="J414" s="36">
        <f t="shared" si="8"/>
        <v>0</v>
      </c>
    </row>
    <row r="415" spans="1:10" x14ac:dyDescent="0.3">
      <c r="A415" s="16" t="s">
        <v>195</v>
      </c>
      <c r="B415" s="16" t="s">
        <v>348</v>
      </c>
      <c r="C415" s="17" t="s">
        <v>195</v>
      </c>
      <c r="D415" s="16" t="s">
        <v>352</v>
      </c>
      <c r="E415" s="16">
        <v>26116</v>
      </c>
      <c r="F415" s="16" t="s">
        <v>5</v>
      </c>
      <c r="G415" s="16" t="s">
        <v>519</v>
      </c>
      <c r="H415" s="34" t="e">
        <f>VLOOKUP(Parasitosis[[#This Row],[CODIGO]],Parasitosis!G416:V823,16,FALSE)</f>
        <v>#N/A</v>
      </c>
      <c r="I415" s="35" t="e">
        <f>VLOOKUP(Parasitosis[[#This Row],[CODIGO]],Parasitosis!G416:W823,17,FALSE)</f>
        <v>#N/A</v>
      </c>
      <c r="J415" s="36">
        <f t="shared" si="8"/>
        <v>0</v>
      </c>
    </row>
    <row r="416" spans="1:10" x14ac:dyDescent="0.3">
      <c r="A416" s="16" t="s">
        <v>70</v>
      </c>
      <c r="B416" s="16" t="s">
        <v>211</v>
      </c>
      <c r="C416" s="17" t="s">
        <v>70</v>
      </c>
      <c r="D416" s="16" t="s">
        <v>71</v>
      </c>
      <c r="E416" s="16">
        <v>26297</v>
      </c>
      <c r="F416" s="16" t="s">
        <v>5</v>
      </c>
      <c r="G416" s="16" t="s">
        <v>520</v>
      </c>
      <c r="H416" s="34" t="e">
        <f>VLOOKUP(Parasitosis[[#This Row],[CODIGO]],Parasitosis!G417:V824,16,FALSE)</f>
        <v>#N/A</v>
      </c>
      <c r="I416" s="35" t="e">
        <f>VLOOKUP(Parasitosis[[#This Row],[CODIGO]],Parasitosis!G417:W824,17,FALSE)</f>
        <v>#N/A</v>
      </c>
      <c r="J416" s="36">
        <f t="shared" si="8"/>
        <v>0</v>
      </c>
    </row>
    <row r="417" spans="1:10" x14ac:dyDescent="0.3">
      <c r="A417" s="16" t="s">
        <v>70</v>
      </c>
      <c r="B417" s="16" t="s">
        <v>71</v>
      </c>
      <c r="C417" s="17" t="s">
        <v>70</v>
      </c>
      <c r="D417" s="16" t="s">
        <v>71</v>
      </c>
      <c r="E417" s="16">
        <v>26487</v>
      </c>
      <c r="F417" s="16" t="s">
        <v>5</v>
      </c>
      <c r="G417" s="16" t="s">
        <v>521</v>
      </c>
      <c r="H417" s="34" t="e">
        <f>VLOOKUP(Parasitosis[[#This Row],[CODIGO]],Parasitosis!G418:V825,16,FALSE)</f>
        <v>#N/A</v>
      </c>
      <c r="I417" s="35" t="e">
        <f>VLOOKUP(Parasitosis[[#This Row],[CODIGO]],Parasitosis!G418:W825,17,FALSE)</f>
        <v>#N/A</v>
      </c>
      <c r="J417" s="36">
        <f t="shared" si="8"/>
        <v>0</v>
      </c>
    </row>
    <row r="418" spans="1:10" x14ac:dyDescent="0.3">
      <c r="A418" s="16" t="s">
        <v>70</v>
      </c>
      <c r="B418" s="16" t="s">
        <v>71</v>
      </c>
      <c r="C418" s="17" t="s">
        <v>70</v>
      </c>
      <c r="D418" s="16" t="s">
        <v>71</v>
      </c>
      <c r="E418" s="16">
        <v>26489</v>
      </c>
      <c r="F418" s="16" t="s">
        <v>5</v>
      </c>
      <c r="G418" s="16" t="s">
        <v>240</v>
      </c>
      <c r="H418" s="34" t="e">
        <f>VLOOKUP(Parasitosis[[#This Row],[CODIGO]],Parasitosis!G419:V826,16,FALSE)</f>
        <v>#N/A</v>
      </c>
      <c r="I418" s="35" t="e">
        <f>VLOOKUP(Parasitosis[[#This Row],[CODIGO]],Parasitosis!G419:W826,17,FALSE)</f>
        <v>#N/A</v>
      </c>
      <c r="J418" s="36">
        <f t="shared" si="8"/>
        <v>0</v>
      </c>
    </row>
    <row r="419" spans="1:10" x14ac:dyDescent="0.3">
      <c r="A419" s="16" t="s">
        <v>70</v>
      </c>
      <c r="B419" s="16" t="s">
        <v>315</v>
      </c>
      <c r="C419" s="17" t="s">
        <v>70</v>
      </c>
      <c r="D419" s="16" t="s">
        <v>71</v>
      </c>
      <c r="E419" s="16">
        <v>26488</v>
      </c>
      <c r="F419" s="16" t="s">
        <v>5</v>
      </c>
      <c r="G419" s="16" t="s">
        <v>522</v>
      </c>
      <c r="H419" s="34" t="e">
        <f>VLOOKUP(Parasitosis[[#This Row],[CODIGO]],Parasitosis!G420:V827,16,FALSE)</f>
        <v>#N/A</v>
      </c>
      <c r="I419" s="35" t="e">
        <f>VLOOKUP(Parasitosis[[#This Row],[CODIGO]],Parasitosis!G420:W827,17,FALSE)</f>
        <v>#N/A</v>
      </c>
      <c r="J419" s="36">
        <f t="shared" si="8"/>
        <v>0</v>
      </c>
    </row>
    <row r="420" spans="1:10" x14ac:dyDescent="0.3">
      <c r="A420" s="16" t="s">
        <v>195</v>
      </c>
      <c r="B420" s="16" t="s">
        <v>348</v>
      </c>
      <c r="C420" s="17" t="s">
        <v>195</v>
      </c>
      <c r="D420" s="16" t="s">
        <v>352</v>
      </c>
      <c r="E420" s="16">
        <v>26631</v>
      </c>
      <c r="F420" s="16" t="s">
        <v>5</v>
      </c>
      <c r="G420" s="16" t="s">
        <v>525</v>
      </c>
      <c r="H420" s="34" t="e">
        <f>VLOOKUP(Parasitosis[[#This Row],[CODIGO]],Parasitosis!G421:V828,16,FALSE)</f>
        <v>#N/A</v>
      </c>
      <c r="I420" s="35" t="e">
        <f>VLOOKUP(Parasitosis[[#This Row],[CODIGO]],Parasitosis!G421:W828,17,FALSE)</f>
        <v>#N/A</v>
      </c>
      <c r="J420" s="36">
        <f t="shared" si="8"/>
        <v>0</v>
      </c>
    </row>
    <row r="421" spans="1:10" x14ac:dyDescent="0.3">
      <c r="A421" s="16"/>
      <c r="B421" s="16"/>
      <c r="C421" s="17"/>
      <c r="D421" s="16"/>
      <c r="E421" s="16">
        <v>27540</v>
      </c>
      <c r="F421" s="16"/>
      <c r="G421" s="16" t="s">
        <v>526</v>
      </c>
      <c r="H421" s="22" t="e">
        <f>VLOOKUP(Parasitosis[[#This Row],[CODIGO]],Parasitosis!G423:V829,16,FALSE)</f>
        <v>#N/A</v>
      </c>
      <c r="I421" s="23" t="e">
        <f>VLOOKUP(Parasitosis[[#This Row],[CODIGO]],Parasitosis!G423:W829,17,FALSE)</f>
        <v>#N/A</v>
      </c>
      <c r="J421" s="24">
        <f t="shared" ref="J421:J429" si="9">IFERROR(I421/H421,0)</f>
        <v>0</v>
      </c>
    </row>
    <row r="422" spans="1:10" x14ac:dyDescent="0.3">
      <c r="A422" s="16"/>
      <c r="B422" s="16"/>
      <c r="C422" s="17" t="s">
        <v>195</v>
      </c>
      <c r="D422" s="16" t="s">
        <v>352</v>
      </c>
      <c r="E422" s="16">
        <v>14019</v>
      </c>
      <c r="F422" s="16"/>
      <c r="G422" s="16" t="s">
        <v>510</v>
      </c>
      <c r="H422" s="22" t="e">
        <f>VLOOKUP(Parasitosis[[#This Row],[CODIGO]],Parasitosis!G424:V830,16,FALSE)</f>
        <v>#N/A</v>
      </c>
      <c r="I422" s="23" t="e">
        <f>VLOOKUP(Parasitosis[[#This Row],[CODIGO]],Parasitosis!G424:W830,17,FALSE)</f>
        <v>#N/A</v>
      </c>
      <c r="J422" s="24">
        <f t="shared" si="9"/>
        <v>0</v>
      </c>
    </row>
    <row r="423" spans="1:10" x14ac:dyDescent="0.3">
      <c r="A423" s="16"/>
      <c r="B423" s="16"/>
      <c r="C423" s="17" t="s">
        <v>261</v>
      </c>
      <c r="D423" s="16" t="s">
        <v>438</v>
      </c>
      <c r="E423" s="16">
        <v>14020</v>
      </c>
      <c r="F423" s="16"/>
      <c r="G423" s="16" t="s">
        <v>511</v>
      </c>
      <c r="H423" s="22" t="e">
        <f>VLOOKUP(Parasitosis[[#This Row],[CODIGO]],Parasitosis!G425:V831,16,FALSE)</f>
        <v>#N/A</v>
      </c>
      <c r="I423" s="23" t="e">
        <f>VLOOKUP(Parasitosis[[#This Row],[CODIGO]],Parasitosis!G425:W831,17,FALSE)</f>
        <v>#N/A</v>
      </c>
      <c r="J423" s="24">
        <f t="shared" si="9"/>
        <v>0</v>
      </c>
    </row>
    <row r="424" spans="1:10" x14ac:dyDescent="0.3">
      <c r="A424" s="16"/>
      <c r="B424" s="16"/>
      <c r="C424" s="17" t="s">
        <v>512</v>
      </c>
      <c r="D424" s="16" t="s">
        <v>256</v>
      </c>
      <c r="E424" s="16">
        <v>25403</v>
      </c>
      <c r="F424" s="16" t="s">
        <v>513</v>
      </c>
      <c r="G424" s="16" t="s">
        <v>514</v>
      </c>
      <c r="H424" s="22" t="e">
        <f>VLOOKUP(Parasitosis[[#This Row],[CODIGO]],Parasitosis!G426:V832,16,FALSE)</f>
        <v>#N/A</v>
      </c>
      <c r="I424" s="23" t="e">
        <f>VLOOKUP(Parasitosis[[#This Row],[CODIGO]],Parasitosis!G426:W832,17,FALSE)</f>
        <v>#N/A</v>
      </c>
      <c r="J424" s="24">
        <f t="shared" si="9"/>
        <v>0</v>
      </c>
    </row>
    <row r="425" spans="1:10" x14ac:dyDescent="0.3">
      <c r="A425" s="16"/>
      <c r="B425" s="16"/>
      <c r="C425" s="17" t="s">
        <v>21</v>
      </c>
      <c r="D425" s="16" t="s">
        <v>173</v>
      </c>
      <c r="E425" s="16">
        <v>25404</v>
      </c>
      <c r="F425" s="16" t="s">
        <v>513</v>
      </c>
      <c r="G425" s="16" t="s">
        <v>515</v>
      </c>
      <c r="H425" s="22" t="e">
        <f>VLOOKUP(Parasitosis[[#This Row],[CODIGO]],Parasitosis!G427:V833,16,FALSE)</f>
        <v>#N/A</v>
      </c>
      <c r="I425" s="23" t="e">
        <f>VLOOKUP(Parasitosis[[#This Row],[CODIGO]],Parasitosis!G427:W833,17,FALSE)</f>
        <v>#N/A</v>
      </c>
      <c r="J425" s="24">
        <f t="shared" si="9"/>
        <v>0</v>
      </c>
    </row>
    <row r="426" spans="1:10" x14ac:dyDescent="0.3">
      <c r="A426" s="16"/>
      <c r="B426" s="16"/>
      <c r="C426" s="17" t="s">
        <v>512</v>
      </c>
      <c r="D426" s="16" t="s">
        <v>256</v>
      </c>
      <c r="E426" s="16">
        <v>25405</v>
      </c>
      <c r="F426" s="16" t="s">
        <v>513</v>
      </c>
      <c r="G426" s="16" t="s">
        <v>516</v>
      </c>
      <c r="H426" s="22" t="e">
        <f>VLOOKUP(Parasitosis[[#This Row],[CODIGO]],Parasitosis!G428:V834,16,FALSE)</f>
        <v>#N/A</v>
      </c>
      <c r="I426" s="23" t="e">
        <f>VLOOKUP(Parasitosis[[#This Row],[CODIGO]],Parasitosis!G428:W834,17,FALSE)</f>
        <v>#N/A</v>
      </c>
      <c r="J426" s="24">
        <f t="shared" si="9"/>
        <v>0</v>
      </c>
    </row>
    <row r="427" spans="1:10" x14ac:dyDescent="0.3">
      <c r="A427" s="16"/>
      <c r="B427" s="16"/>
      <c r="C427" s="17" t="s">
        <v>512</v>
      </c>
      <c r="D427" s="16" t="s">
        <v>183</v>
      </c>
      <c r="E427" s="16">
        <v>25406</v>
      </c>
      <c r="F427" s="16" t="s">
        <v>513</v>
      </c>
      <c r="G427" s="16" t="s">
        <v>517</v>
      </c>
      <c r="H427" s="22" t="e">
        <f>VLOOKUP(Parasitosis[[#This Row],[CODIGO]],Parasitosis!G429:V835,16,FALSE)</f>
        <v>#N/A</v>
      </c>
      <c r="I427" s="23" t="e">
        <f>VLOOKUP(Parasitosis[[#This Row],[CODIGO]],Parasitosis!G429:W835,17,FALSE)</f>
        <v>#N/A</v>
      </c>
      <c r="J427" s="24">
        <f t="shared" si="9"/>
        <v>0</v>
      </c>
    </row>
    <row r="428" spans="1:10" x14ac:dyDescent="0.3">
      <c r="A428" s="16"/>
      <c r="B428" s="16"/>
      <c r="C428" s="17"/>
      <c r="D428" s="16"/>
      <c r="E428" s="16">
        <v>25407</v>
      </c>
      <c r="F428" s="16"/>
      <c r="G428" s="16" t="s">
        <v>523</v>
      </c>
      <c r="H428" s="22" t="e">
        <f>VLOOKUP(Parasitosis[[#This Row],[CODIGO]],Parasitosis!G430:V836,16,FALSE)</f>
        <v>#N/A</v>
      </c>
      <c r="I428" s="23" t="e">
        <f>VLOOKUP(Parasitosis[[#This Row],[CODIGO]],Parasitosis!G430:W836,17,FALSE)</f>
        <v>#N/A</v>
      </c>
      <c r="J428" s="24">
        <f t="shared" si="9"/>
        <v>0</v>
      </c>
    </row>
    <row r="429" spans="1:10" x14ac:dyDescent="0.3">
      <c r="A429" s="16"/>
      <c r="B429" s="16"/>
      <c r="C429" s="17"/>
      <c r="D429" s="16"/>
      <c r="E429" s="16">
        <v>25409</v>
      </c>
      <c r="F429" s="16"/>
      <c r="G429" s="16" t="s">
        <v>524</v>
      </c>
      <c r="H429" s="22" t="e">
        <f>VLOOKUP(Parasitosis[[#This Row],[CODIGO]],Parasitosis!G431:V837,16,FALSE)</f>
        <v>#N/A</v>
      </c>
      <c r="I429" s="23" t="e">
        <f>VLOOKUP(Parasitosis[[#This Row],[CODIGO]],Parasitosis!G431:W837,17,FALSE)</f>
        <v>#N/A</v>
      </c>
      <c r="J429" s="24">
        <f t="shared" si="9"/>
        <v>0</v>
      </c>
    </row>
    <row r="430" spans="1:10" x14ac:dyDescent="0.3">
      <c r="A430" s="32" t="s">
        <v>518</v>
      </c>
      <c r="B430" s="32" t="s">
        <v>518</v>
      </c>
      <c r="C430" s="32"/>
      <c r="D430" s="32"/>
      <c r="E430" s="32" t="s">
        <v>518</v>
      </c>
      <c r="F430" s="32" t="s">
        <v>518</v>
      </c>
      <c r="G430" s="32" t="s">
        <v>518</v>
      </c>
      <c r="H430" s="32" t="s">
        <v>518</v>
      </c>
      <c r="I430" s="32" t="s">
        <v>518</v>
      </c>
      <c r="J430" s="32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2023-03-07T17:32:13Z</dcterms:modified>
</cp:coreProperties>
</file>